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0" yWindow="15" windowWidth="14925" windowHeight="12870"/>
  </bookViews>
  <sheets>
    <sheet name="12-01-01 ВЛ-0,4 кВ" sheetId="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2" localSheetId="0">#REF!</definedName>
    <definedName name="__2">#REF!</definedName>
    <definedName name="_1" localSheetId="0">#REF!</definedName>
    <definedName name="_1">#REF!</definedName>
    <definedName name="_25" localSheetId="0">#REF!</definedName>
    <definedName name="_25">#REF!</definedName>
    <definedName name="_3" localSheetId="0">#REF!</definedName>
    <definedName name="_3">#REF!</definedName>
    <definedName name="_5" localSheetId="0">#REF!</definedName>
    <definedName name="_5">#REF!</definedName>
    <definedName name="_АдрНаим">[1]Данные!$E$5:$E$49</definedName>
    <definedName name="_Брош">[1]Данные!$BB$5:$BB$49</definedName>
    <definedName name="_БрошКомм">'[1]Данный Коммун'!$T$2:$T$189</definedName>
    <definedName name="_ВесКамМон">[1]Данные!$F$160:$K$162</definedName>
    <definedName name="_ВКЛ">[1]Данные!$C$5:$C$49</definedName>
    <definedName name="_ВсеЗначМон">[1]Данные!$F$147:$K$157</definedName>
    <definedName name="_ВскНом">[1]Данные!$BN$5:$BN$49</definedName>
    <definedName name="_Вскр">[1]Данные!$BH$5:$BH$49</definedName>
    <definedName name="_ВЫС">[1]Данные!$H$5:$H$49</definedName>
    <definedName name="_высота">[1]ДанныеМ!$Q$90:$Q$119</definedName>
    <definedName name="_ВысСоор">'[1]Данные соор.'!$K$2:$K$61</definedName>
    <definedName name="_г">'[2]Структура МРР'!$F$2:$F$12</definedName>
    <definedName name="_гСБЦ">[1]Данные!$O$87:$O$91</definedName>
    <definedName name="_диаметр">[1]ДанныеМ!$P$90:$P$119</definedName>
    <definedName name="_ДиамКомм">'[1]Данный Коммун'!$J$2:$J$187</definedName>
    <definedName name="_ДиамОш">'[1]Данный Коммун'!$A$2:$A$188</definedName>
    <definedName name="_длина">[1]ДанныеМ!$R$90:$R$119</definedName>
    <definedName name="_ДлинКомм">'[1]Данный Коммун'!$P$2:$P$187</definedName>
    <definedName name="_ДлинСоор">'[1]Данные соор.'!$O$2:$O$61</definedName>
    <definedName name="_ДостОб">[1]Данные!$AZ$5:$AZ$49</definedName>
    <definedName name="_здаиСор">[1]Данные!$A$5:$A$49</definedName>
    <definedName name="_зданПоз">[1]Данные!$B$5:$B$49</definedName>
    <definedName name="_Зонд">[1]Данные!$BG$5:$BG$49</definedName>
    <definedName name="_Зонд№">[1]Данные!$BM$5:$BM$49</definedName>
    <definedName name="_ИККров">[1]Данные!$AY$5:$AY$49</definedName>
    <definedName name="_ИКЛест">[1]Данные!$AW$5:$AW$49</definedName>
    <definedName name="_ИКПер">[1]Данные!$AV$5:$AV$49</definedName>
    <definedName name="_ИКС">[1]Данные!$AU$5:$AU$49</definedName>
    <definedName name="_ИКФ">[1]Данные!$AT$5:$AT$49</definedName>
    <definedName name="_ИКФерСтр">[1]Данные!$AX$5:$AX$49</definedName>
    <definedName name="_ИмД">[1]Данные!$AS$5:$AS$49</definedName>
    <definedName name="_ИменКомм">'[1]Данный Коммун'!$E$2:$E$185</definedName>
    <definedName name="_К.пер.Б">[1]Данные!$O$87:$O$91</definedName>
    <definedName name="_К.пер.Баз1">[1]Данные!$P$87:$S$91</definedName>
    <definedName name="_К.пер.МРР">[1]Данные!$G$86:$K$95</definedName>
    <definedName name="_К2">[1]Данные!$N$5:$N$49</definedName>
    <definedName name="_К3а">[1]Данные!$O$5:$O$49</definedName>
    <definedName name="_К3б">[1]Данные!$P$5:$P$49</definedName>
    <definedName name="_К3в">[1]Данные!$Q$5:$Q$49</definedName>
    <definedName name="_К3г">[1]Данные!$R$5:$R$49</definedName>
    <definedName name="_К3д">[1]Данные!$S$5:$S$49</definedName>
    <definedName name="_К4">[1]Данные!$T$5:$T$49</definedName>
    <definedName name="_К6">[1]Данные!$U$5:$U$49</definedName>
    <definedName name="_К7">[1]Данные!$V$5:$V$49</definedName>
    <definedName name="_К8">[1]Данные!$W$5:$W$49</definedName>
    <definedName name="_К9">[1]Данные!$X$5:$X$49</definedName>
    <definedName name="_КасМон">[1]Данные!$F$160:$F$162</definedName>
    <definedName name="_КатРаб">[1]Данные!$M$5:$M$49</definedName>
    <definedName name="_КатСлЗ">[1]Данные!$L$5:$L$49</definedName>
    <definedName name="_КВскУз">[1]Данные!$AP$5:$AP$49</definedName>
    <definedName name="_КЛест">[1]Данные!$AO$5:$AO$49</definedName>
    <definedName name="_КПер">[1]Данные!$AM$5:$AM$49</definedName>
    <definedName name="_КПлан">[1]Данные!$AL$5:$AL$49</definedName>
    <definedName name="_КПСтроп">[1]Данные!$AN$5:$AN$49</definedName>
    <definedName name="_КРаз">[1]Данные!$AJ$5:$AJ$49</definedName>
    <definedName name="_КСтен">[1]Данные!$AR$5:$AR$49</definedName>
    <definedName name="_Кстолб">[1]Данные!$H$86:$K$86</definedName>
    <definedName name="_Кстр">[1]Данные!$G$87:$G$95</definedName>
    <definedName name="_КФас">[1]Данные!$AK$5:$AK$49</definedName>
    <definedName name="_КШ">[1]Данные!$AI$5:$AI$49</definedName>
    <definedName name="_КЭлСтр">[1]Данные!$AQ$5:$AQ$49</definedName>
    <definedName name="_линВниз">[1]ДанныеМ!$K$90:$K$119</definedName>
    <definedName name="_МетроКр.">[1]ДанныеМ!$J$90:$J$104</definedName>
    <definedName name="_Мобщая">[1]ДанныеМ!$K$90:$N$119</definedName>
    <definedName name="_МШ">[1]Данные!$BF$5:$BF$49</definedName>
    <definedName name="_МШСоор">'[1]Данные соор.'!$U$2:$U$61</definedName>
    <definedName name="_НазвГеод.">[1]Данные!$F$147:$F$157</definedName>
    <definedName name="_НаимСоор">'[1]Данные соор.'!$E$2:$E$61</definedName>
    <definedName name="_НумерСоор">'[1]Данные соор.'!$Q$2:$Q$61</definedName>
    <definedName name="_обб">[3]Лист1!$A$1:$F$16</definedName>
    <definedName name="_ОбсОб">[1]Данные!$K$5:$K$49</definedName>
    <definedName name="_объем">[1]ДанныеМ!$O$90:$O$119</definedName>
    <definedName name="_ОпрАрм">[1]Данные!$BE$5:$BE$49</definedName>
    <definedName name="_Отбив">[1]Данные!$BC$5:$BC$49</definedName>
    <definedName name="_ОшибкКомм">'[1]Данный Коммун'!$B$2:$B$189</definedName>
    <definedName name="_ПВскУз">[1]Данные!$AF$5:$AF$49</definedName>
    <definedName name="_ПисСбц2">[1]Данные!$U$87:$X$91</definedName>
    <definedName name="_ПЛест">[1]Данные!$AE$5:$AE$49</definedName>
    <definedName name="_Площ">[1]Данные!$F$5:$F$49</definedName>
    <definedName name="_ПозКомм">'[1]Данный Коммун'!$F$2:$F$185</definedName>
    <definedName name="_ПозСоор">'[1]Данные соор.'!$F$2:$F$61</definedName>
    <definedName name="_Посл">[1]Данные!$D$5:$D$49</definedName>
    <definedName name="_ППер">[1]Данные!$AC$5:$AC$49</definedName>
    <definedName name="_ППлан">[1]Данные!$AB$5:$AB$49</definedName>
    <definedName name="_ППСтроп">[1]Данные!$AD$5:$AD$49</definedName>
    <definedName name="_ПРаз">[1]Данные!$Z$5:$Z$49</definedName>
    <definedName name="_ПСтен">[1]Данные!$AH$5:$AH$49</definedName>
    <definedName name="_ПФас">[1]Данные!$AA$5:$AA$49</definedName>
    <definedName name="_ПШ">[1]Данные!$Y$5:$Y$49</definedName>
    <definedName name="_ПЭлСтр">[1]Данные!$AG$5:$AG$49</definedName>
    <definedName name="_РасКр">[1]Данные!$BT$5:$BT$49</definedName>
    <definedName name="_РасЛест">[1]Данные!$BR$5:$BR$49</definedName>
    <definedName name="_РасПерек">[1]Данные!$BQ$5:$BQ$49</definedName>
    <definedName name="_РасФ">[1]Данные!$BO$5:$BO$49</definedName>
    <definedName name="_РасФерСтр">[1]Данные!$BS$5:$BS$49</definedName>
    <definedName name="_Стр.Об">[1]Данные!$J$5:$J$49</definedName>
    <definedName name="_УзКомм">'[1]Данный Коммун'!$U$2:$U$189</definedName>
    <definedName name="_УзСоор">'[1]Данные соор.'!$T$2:$T$61</definedName>
    <definedName name="_УлЗ">[1]Данные!$BD$5:$BD$49</definedName>
    <definedName name="_Фот">[1]Данные!$BA$5:$BA$49</definedName>
    <definedName name="_ФотКом">'[1]Данный Коммун'!$S$2:$S$189</definedName>
    <definedName name="_фотоСоор">'[1]Данные соор.'!$R$2:$R$61</definedName>
    <definedName name="_ширина">[1]ДанныеМ!$S$90:$S$119</definedName>
    <definedName name="_ШирСоор">'[1]Данные соор.'!$L$2:$L$61</definedName>
    <definedName name="Excel_BuiltIn__FilterDatabase_4" localSheetId="0">#REF!</definedName>
    <definedName name="Excel_BuiltIn__FilterDatabase_4">#REF!</definedName>
    <definedName name="Excel_BuiltIn_Print_Area_1" localSheetId="0">#REF!</definedName>
    <definedName name="Excel_BuiltIn_Print_Area_1">#REF!</definedName>
    <definedName name="Excel_BuiltIn_Print_Area_13" localSheetId="0">#REF!</definedName>
    <definedName name="Excel_BuiltIn_Print_Area_13">#REF!</definedName>
    <definedName name="Excel_BuiltIn_Print_Area_2" localSheetId="0">#REF!</definedName>
    <definedName name="Excel_BuiltIn_Print_Area_2">#REF!</definedName>
    <definedName name="Excel_BuiltIn_Print_Area_3" localSheetId="0">#REF!</definedName>
    <definedName name="Excel_BuiltIn_Print_Area_3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Excel_BuiltIn_Print_Area_6" localSheetId="0">#REF!</definedName>
    <definedName name="Excel_BuiltIn_Print_Area_6">#REF!</definedName>
    <definedName name="Excel_BuiltIn_Print_Area_7" localSheetId="0">#REF!</definedName>
    <definedName name="Excel_BuiltIn_Print_Area_7">#REF!</definedName>
    <definedName name="Excel_BuiltIn_Print_Area_8" localSheetId="0">#REF!</definedName>
    <definedName name="Excel_BuiltIn_Print_Area_8">#REF!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Excel_BuiltIn_Print_Titles_2_1" localSheetId="0">#REF!</definedName>
    <definedName name="Excel_BuiltIn_Print_Titles_2_1">#REF!</definedName>
    <definedName name="Fuck" localSheetId="0">#REF!</definedName>
    <definedName name="Fuck">#REF!</definedName>
    <definedName name="k">'[4]Текущие показатели'!$A$2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VES" localSheetId="0">#REF!</definedName>
    <definedName name="VES">#REF!</definedName>
    <definedName name="Z_32BE0561_3E43_11D1_AA21_0080C83F6713_.wvu.FilterData" localSheetId="0" hidden="1">#REF!</definedName>
    <definedName name="Z_32BE0561_3E43_11D1_AA21_0080C83F6713_.wvu.FilterData" hidden="1">#REF!</definedName>
    <definedName name="Z_32BE0561_3E43_11D1_AA21_0080C83F6713_.wvu.Rows" localSheetId="0" hidden="1">#REF!</definedName>
    <definedName name="Z_32BE0561_3E43_11D1_AA21_0080C83F6713_.wvu.Rows" hidden="1">#REF!</definedName>
    <definedName name="Z_361DAB21_3E43_11D1_9921_000021579852_.wvu.FilterData" localSheetId="0" hidden="1">#REF!</definedName>
    <definedName name="Z_361DAB21_3E43_11D1_9921_000021579852_.wvu.FilterData" hidden="1">#REF!</definedName>
    <definedName name="Z_6DAEFF01_3E3C_11D1_9921_000021579852_.wvu.FilterData" localSheetId="0" hidden="1">#REF!</definedName>
    <definedName name="Z_6DAEFF01_3E3C_11D1_9921_000021579852_.wvu.FilterData" hidden="1">#REF!</definedName>
    <definedName name="Z_6DAEFF01_3E3C_11D1_9921_000021579852_.wvu.Rows" localSheetId="0" hidden="1">#REF!</definedName>
    <definedName name="Z_6DAEFF01_3E3C_11D1_9921_000021579852_.wvu.Rows" hidden="1">#REF!</definedName>
    <definedName name="Z_7F3F38C1_B38F_11D1_B73A_0080C83F5DB9_.wvu.FilterData" localSheetId="0" hidden="1">#REF!</definedName>
    <definedName name="Z_7F3F38C1_B38F_11D1_B73A_0080C83F5DB9_.wvu.FilterData" hidden="1">#REF!</definedName>
    <definedName name="_xlnm.Database" localSheetId="0">#REF!</definedName>
    <definedName name="_xlnm.Database">#REF!</definedName>
    <definedName name="БИРЖА">'[5]исх дан'!$B$4</definedName>
    <definedName name="БИРЖА2" localSheetId="0">'[5]исх дан'!#REF!</definedName>
    <definedName name="БИРЖА2">'[5]исх дан'!#REF!</definedName>
    <definedName name="Ввв" localSheetId="0" hidden="1">#REF!</definedName>
    <definedName name="Ввв" hidden="1">#REF!</definedName>
    <definedName name="Введенные_значения" localSheetId="0">IF('12-01-01 ВЛ-0,4 кВ'!Сум_кред*'12-01-01 ВЛ-0,4 кВ'!Проц_став*'12-01-01 ВЛ-0,4 кВ'!Год_кред*'12-01-01 ВЛ-0,4 кВ'!Нач_кред&gt;0,1,0)</definedName>
    <definedName name="Введенные_значения">IF(Сум_кред*Проц_став*Год_кред*Нач_кред&gt;0,1,0)</definedName>
    <definedName name="вид_сметы">[6]база!$G:$G</definedName>
    <definedName name="ГНБ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од_кред" localSheetId="0">#REF!</definedName>
    <definedName name="Год_кред">#REF!</definedName>
    <definedName name="граница">'[5]исх дан'!$B$6</definedName>
    <definedName name="д" localSheetId="0">#REF!</definedName>
    <definedName name="д">#REF!</definedName>
    <definedName name="Данные" localSheetId="0">#REF!</definedName>
    <definedName name="Данные">#REF!</definedName>
    <definedName name="Дат_опл" localSheetId="0">#REF!</definedName>
    <definedName name="Дат_опл">#REF!</definedName>
    <definedName name="Дат_плат" localSheetId="0">DATE(YEAR('12-01-01 ВЛ-0,4 кВ'!Нач_кред),MONTH('12-01-01 ВЛ-0,4 кВ'!Нач_кред)+Payment_Number,DAY('12-01-01 ВЛ-0,4 кВ'!Нач_кред))</definedName>
    <definedName name="Дат_плат">DATE(YEAR(Нач_кред),MONTH(Нач_кред)+Payment_Number,DAY(Нач_кред))</definedName>
    <definedName name="Доп_плат" localSheetId="0">#REF!</definedName>
    <definedName name="Доп_плат">#REF!</definedName>
    <definedName name="Дополнение01">[7]Смета!$I:$Q,[7]Смета!$AA:$CK</definedName>
    <definedName name="Дополнение02">[7]Смета!$I:$Z,[7]Смета!$AJ:$CK</definedName>
    <definedName name="Дополнение03">[7]Смета!$I:$AI,[7]Смета!$AS:$AS,[7]Смета!$AT:$CK</definedName>
    <definedName name="Дополнение04">[7]Смета!$I:$AR,[7]Смета!$BB:$CK</definedName>
    <definedName name="Дополнение05">[7]Смета!$I:$BA,[7]Смета!$BK:$CK</definedName>
    <definedName name="Дополнение06">[7]Смета!$I:$BJ,[7]Смета!$BT:$CK</definedName>
    <definedName name="Дополнение07">[7]Смета!$I:$BS,[7]Смета!$CC:$CK</definedName>
    <definedName name="Дост_Кавказ" localSheetId="0">[8]Кабель!#REF!</definedName>
    <definedName name="Дост_Кавказ">[8]Кабель!#REF!</definedName>
    <definedName name="Дост_Промсервис">[8]Кабель!$BR$9</definedName>
    <definedName name="Доставка_Алюр" localSheetId="0">#REF!</definedName>
    <definedName name="Доставка_Алюр">#REF!</definedName>
    <definedName name="доставка_андромеда" localSheetId="0">#REF!</definedName>
    <definedName name="доставка_андромеда">#REF!</definedName>
    <definedName name="доставка_ВИМкабель" localSheetId="0">#REF!</definedName>
    <definedName name="доставка_ВИМкабель">#REF!</definedName>
    <definedName name="Доставка_Дилявер" localSheetId="0">#REF!</definedName>
    <definedName name="Доставка_Дилявер">#REF!</definedName>
    <definedName name="доставка_кавказ" localSheetId="0">#REF!</definedName>
    <definedName name="доставка_кавказ">#REF!</definedName>
    <definedName name="заказчики">[6]база!$A:$A</definedName>
    <definedName name="Заключение">[9]Списки!$I$2:$I$4</definedName>
    <definedName name="к1" localSheetId="0">#REF!</definedName>
    <definedName name="к1">#REF!</definedName>
    <definedName name="к2" localSheetId="0">#REF!</definedName>
    <definedName name="к2">#REF!</definedName>
    <definedName name="к3" localSheetId="0">#REF!</definedName>
    <definedName name="к3">#REF!</definedName>
    <definedName name="Код_1" localSheetId="0">[7]Смета!#REF!</definedName>
    <definedName name="Код_1">[7]Смета!#REF!</definedName>
    <definedName name="Кольч">'[5]исх дан'!$B$12</definedName>
    <definedName name="КОЛЬЧ_АВББШВ" localSheetId="0">'[5]исх дан'!#REF!</definedName>
    <definedName name="КОЛЬЧ_АВББШВ">'[5]исх дан'!#REF!</definedName>
    <definedName name="Кон_сал" localSheetId="0">#REF!</definedName>
    <definedName name="Кон_сал">#REF!</definedName>
    <definedName name="Конец" localSheetId="0">#REF!</definedName>
    <definedName name="Конец">#REF!</definedName>
    <definedName name="конкр150" localSheetId="0">'[5]исх дан'!#REF!</definedName>
    <definedName name="конкр150">'[5]исх дан'!#REF!</definedName>
    <definedName name="конкр230" localSheetId="0">'[5]исх дан'!#REF!</definedName>
    <definedName name="конкр230">'[5]исх дан'!#REF!</definedName>
    <definedName name="конкр240" localSheetId="0">'[5]исх дан'!#REF!</definedName>
    <definedName name="конкр240">'[5]исх дан'!#REF!</definedName>
    <definedName name="КОНТРОЛЬНИК" localSheetId="0">'[5]исх дан'!#REF!</definedName>
    <definedName name="КОНТРОЛЬНИК">'[5]исх дан'!#REF!</definedName>
    <definedName name="Копилка_объем" localSheetId="0">[7]Материалы!#REF!</definedName>
    <definedName name="Копилка_объем">[7]Материалы!#REF!</definedName>
    <definedName name="Копилка_сумма" localSheetId="0">[7]Материалы!#REF!</definedName>
    <definedName name="Копилка_сумма">[7]Материалы!#REF!</definedName>
    <definedName name="КОРОБ_ДОБ_РОЗН" localSheetId="0">'[5]исх дан'!#REF!</definedName>
    <definedName name="КОРОБ_ДОБ_РОЗН">'[5]исх дан'!#REF!</definedName>
    <definedName name="КОРОБ_РФ" localSheetId="0">'[5]исх дан'!#REF!</definedName>
    <definedName name="КОРОБ_РФ">'[5]исх дан'!#REF!</definedName>
    <definedName name="_xlnm.Criteria" localSheetId="0">#REF!</definedName>
    <definedName name="_xlnm.Criteria">#REF!</definedName>
    <definedName name="КУРС" localSheetId="0">'[5]исх дан'!#REF!</definedName>
    <definedName name="КУРС">'[5]исх дан'!#REF!</definedName>
    <definedName name="КУРС_2Й_ЛИСТ" localSheetId="0">'[5]исх дан'!#REF!</definedName>
    <definedName name="КУРС_2Й_ЛИСТ">'[5]исх дан'!#REF!</definedName>
    <definedName name="Курс_Диалин">'[10]Эл-доп'!$U$4</definedName>
    <definedName name="КУРС_ЗАПАЗД" localSheetId="0">'[5]исх дан'!#REF!</definedName>
    <definedName name="КУРС_ЗАПАЗД">'[5]исх дан'!#REF!</definedName>
    <definedName name="Курс_ИЭК">'[10]Эл-доп'!$Z$4</definedName>
    <definedName name="КУРС_КОЛЬЧ" localSheetId="0">'[5]исх дан'!#REF!</definedName>
    <definedName name="КУРС_КОЛЬЧ">'[5]исх дан'!#REF!</definedName>
    <definedName name="КУРС_ЛУК" localSheetId="0">'[5]исх дан'!#REF!</definedName>
    <definedName name="КУРС_ЛУК">'[5]исх дан'!#REF!</definedName>
    <definedName name="КУРС_ЛУКИ" localSheetId="0">'[5]исх дан'!#REF!</definedName>
    <definedName name="КУРС_ЛУКИ">'[5]исх дан'!#REF!</definedName>
    <definedName name="КУРС_РК" localSheetId="0">'[5]исх дан'!#REF!</definedName>
    <definedName name="КУРС_РК">'[5]исх дан'!#REF!</definedName>
    <definedName name="левон_опт" localSheetId="0">#REF!</definedName>
    <definedName name="левон_опт">#REF!</definedName>
    <definedName name="левон_розн" localSheetId="0">#REF!</definedName>
    <definedName name="левон_розн">#REF!</definedName>
    <definedName name="лим">{0,"овz";1,"z";2,"аz";5,"овz"}</definedName>
    <definedName name="лист1" localSheetId="0">[11]Кабель!$A$1:$A$123,[11]Кабель!$GF$1:$GG$123,#REF!,#REF!,[11]Кабель!$A$423:$A$1102,[11]Кабель!$GF$423:$GG$1102</definedName>
    <definedName name="лист1">[11]Кабель!$A$1:$A$123,[11]Кабель!$GF$1:$GG$123,#REF!,#REF!,[11]Кабель!$A$423:$A$1102,[11]Кабель!$GF$423:$GG$1102</definedName>
    <definedName name="лист1_txt" localSheetId="0">[11]Кабель!$A$10:$A$123,[11]Кабель!$GF$10:$GG$123,#REF!,[11]Кабель!$GF$438:$GG$850</definedName>
    <definedName name="лист1_txt">[11]Кабель!$A$10:$A$123,[11]Кабель!$GF$10:$GG$123,#REF!,[11]Кабель!$GF$438:$GG$850</definedName>
    <definedName name="лист10" localSheetId="0">#REF!,#REF!</definedName>
    <definedName name="лист10">#REF!,#REF!</definedName>
    <definedName name="лист2" localSheetId="0">[10]Электрика!#REF!,[10]Электрика!#REF!,[10]Электрика!$B$1:$B$24,[10]Электрика!$AY$1:$AZ$24,[10]Электрика!#REF!,[10]Электрика!#REF!</definedName>
    <definedName name="лист2">[10]Электрика!#REF!,[10]Электрика!#REF!,[10]Электрика!$B$1:$B$24,[10]Электрика!$AY$1:$AZ$24,[10]Электрика!#REF!,[10]Электрика!#REF!</definedName>
    <definedName name="лист2_txt" localSheetId="0">#REF!,[10]Электрика!$A$3:$B$24,[10]Электрика!$AY$3:$AZ$24,[10]Электрика!$AY$69:$AZ$129</definedName>
    <definedName name="лист2_txt">#REF!,[10]Электрика!$A$3:$B$24,[10]Электрика!$AY$3:$AZ$24,[10]Электрика!$AY$69:$AZ$129</definedName>
    <definedName name="лист3" localSheetId="0">#REF!,#REF!,#REF!,#REF!,#REF!,#REF!</definedName>
    <definedName name="лист3">#REF!,#REF!,#REF!,#REF!,#REF!,#REF!</definedName>
    <definedName name="лист3_txt" localSheetId="0">#REF!,#REF!,#REF!,#REF!</definedName>
    <definedName name="лист3_txt">#REF!,#REF!,#REF!,#REF!</definedName>
    <definedName name="лист4" localSheetId="0">#REF!,#REF!,#REF!,#REF!,#REF!,#REF!</definedName>
    <definedName name="лист4">#REF!,#REF!,#REF!,#REF!,#REF!,#REF!</definedName>
    <definedName name="лист4_txt" localSheetId="0">#REF!,#REF!,#REF!,#REF!</definedName>
    <definedName name="лист4_txt">#REF!,#REF!,#REF!,#REF!</definedName>
    <definedName name="лист8" localSheetId="0">#REF!,#REF!</definedName>
    <definedName name="лист8">#REF!,#REF!</definedName>
    <definedName name="ЛУКИ" localSheetId="0">#REF!</definedName>
    <definedName name="ЛУКИ">#REF!</definedName>
    <definedName name="ЛУКИ_МЕДЬ" localSheetId="0">'[5]исх дан'!#REF!</definedName>
    <definedName name="ЛУКИ_МЕДЬ">'[5]исх дан'!#REF!</definedName>
    <definedName name="М_1" localSheetId="0">#REF!</definedName>
    <definedName name="М_1">#REF!</definedName>
    <definedName name="Материалы01">[7]Материалы!$G:$O,[7]Материалы!$Y:$CI</definedName>
    <definedName name="Материалы02">[7]Материалы!$G:$X,[7]Материалы!$AH:$CI</definedName>
    <definedName name="Материалы03">[7]Материалы!$G:$AG,[7]Материалы!$AQ:$CI</definedName>
    <definedName name="Материалы04">[7]Материалы!$G:$AP,[7]Материалы!$AZ:$CI</definedName>
    <definedName name="Материалы05">[7]Материалы!$G:$AY,[7]Материалы!$BI:$CI</definedName>
    <definedName name="Материалы06">[7]Материалы!$G:$BH,[7]Материалы!$BR:$CI</definedName>
    <definedName name="Материалы07">[7]Материалы!$G:$BQ,[7]Материалы!$CA:$CI</definedName>
    <definedName name="мил">{0,"овz";1,"z";2,"аz";5,"овz"}</definedName>
    <definedName name="Мин.нац." localSheetId="0">[8]Кабель!#REF!</definedName>
    <definedName name="Мин.нац.">[8]Кабель!#REF!</definedName>
    <definedName name="Мин_Нац">'[5]исх дан'!$B$9</definedName>
    <definedName name="НаименованиеПород">[9]Списки!$B$2:$B$80</definedName>
    <definedName name="Нак_проц" localSheetId="0">#REF!</definedName>
    <definedName name="Нак_проц">#REF!</definedName>
    <definedName name="НАЦ_ГОФР" localSheetId="0">'[5]исх дан'!#REF!</definedName>
    <definedName name="НАЦ_ГОФР">'[5]исх дан'!#REF!</definedName>
    <definedName name="НАЦ_ГОФР_СПЕЦ" localSheetId="0">'[5]исх дан'!#REF!</definedName>
    <definedName name="НАЦ_ГОФР_СПЕЦ">'[5]исх дан'!#REF!</definedName>
    <definedName name="НАЦ_КОЛЬЧ" localSheetId="0">'[5]исх дан'!#REF!</definedName>
    <definedName name="НАЦ_КОЛЬЧ">'[5]исх дан'!#REF!</definedName>
    <definedName name="НАЦ_КОРОБ" localSheetId="0">'[5]исх дан'!#REF!</definedName>
    <definedName name="НАЦ_КОРОБ">'[5]исх дан'!#REF!</definedName>
    <definedName name="нац_метрук" localSheetId="0">'[5]исх дан'!#REF!</definedName>
    <definedName name="нац_метрук">'[5]исх дан'!#REF!</definedName>
    <definedName name="нац_након" localSheetId="0">#REF!</definedName>
    <definedName name="нац_након">#REF!</definedName>
    <definedName name="НАЦ_НЕГОРЮЧ" localSheetId="0">#REF!</definedName>
    <definedName name="НАЦ_НЕГОРЮЧ">#REF!</definedName>
    <definedName name="НАЦ_ОПТ" localSheetId="0">'[5]исх дан'!#REF!</definedName>
    <definedName name="НАЦ_ОПТ">'[5]исх дан'!#REF!</definedName>
    <definedName name="НАЦ_ОПТ_КОЛЬЧ" localSheetId="0">'[5]исх дан'!#REF!</definedName>
    <definedName name="НАЦ_ОПТ_КОЛЬЧ">'[5]исх дан'!#REF!</definedName>
    <definedName name="НАЦ_ОПТ_КОЛЬЧ_тпп" localSheetId="0">'[5]исх дан'!#REF!</definedName>
    <definedName name="НАЦ_ОПТ_КОЛЬЧ_тпп">'[5]исх дан'!#REF!</definedName>
    <definedName name="НАЦ_РЫБ" localSheetId="0">'[5]исх дан'!#REF!</definedName>
    <definedName name="НАЦ_РЫБ">'[5]исх дан'!#REF!</definedName>
    <definedName name="НАЦ_РЫБ_КРУПН" localSheetId="0">'[5]исх дан'!#REF!</definedName>
    <definedName name="НАЦ_РЫБ_КРУПН">'[5]исх дан'!#REF!</definedName>
    <definedName name="НАЦ_РЫБ_МЕЛК" localSheetId="0">'[5]исх дан'!#REF!</definedName>
    <definedName name="НАЦ_РЫБ_МЕЛК">'[5]исх дан'!#REF!</definedName>
    <definedName name="НАЦ_СМОЛ_АВВГ" localSheetId="0">'[5]исх дан'!#REF!</definedName>
    <definedName name="НАЦ_СМОЛ_АВВГ">'[5]исх дан'!#REF!</definedName>
    <definedName name="НАЦ_СМОЛ_АПВ" localSheetId="0">'[5]исх дан'!#REF!</definedName>
    <definedName name="НАЦ_СМОЛ_АПВ">'[5]исх дан'!#REF!</definedName>
    <definedName name="НАЦ_СМОЛ_М" localSheetId="0">'[5]исх дан'!#REF!</definedName>
    <definedName name="НАЦ_СМОЛ_М">'[5]исх дан'!#REF!</definedName>
    <definedName name="НАЦ_ТУРЦ_ОПТ" localSheetId="0">#REF!</definedName>
    <definedName name="НАЦ_ТУРЦ_ОПТ">#REF!</definedName>
    <definedName name="НАЦ_ТУРЦ_РОЗН" localSheetId="0">#REF!</definedName>
    <definedName name="НАЦ_ТУРЦ_РОЗН">#REF!</definedName>
    <definedName name="НАЦЕНКА" localSheetId="0">'[5]исх дан'!#REF!</definedName>
    <definedName name="НАЦЕНКА">'[5]исх дан'!#REF!</definedName>
    <definedName name="НАЦЕНКА_150" localSheetId="0">'[5]исх дан'!#REF!</definedName>
    <definedName name="НАЦЕНКА_150">'[5]исх дан'!#REF!</definedName>
    <definedName name="НАЦЕНКА_СЧЕТЧ" localSheetId="0">'[5]исх дан'!#REF!</definedName>
    <definedName name="НАЦЕНКА_СЧЕТЧ">'[5]исх дан'!#REF!</definedName>
    <definedName name="НАЦЕНКА_СЧЕТЧИКИ" localSheetId="0">'[5]исх дан'!#REF!</definedName>
    <definedName name="НАЦЕНКА_СЧЕТЧИКИ">'[5]исх дан'!#REF!</definedName>
    <definedName name="Нач_кред" localSheetId="0">#REF!</definedName>
    <definedName name="Нач_кред">#REF!</definedName>
    <definedName name="Нач_сал" localSheetId="0">#REF!</definedName>
    <definedName name="Нач_сал">#REF!</definedName>
    <definedName name="НДС" localSheetId="0">'[5]исх дан'!#REF!</definedName>
    <definedName name="НДС">'[5]исх дан'!#REF!</definedName>
    <definedName name="Ном_плат" localSheetId="0">#REF!</definedName>
    <definedName name="Ном_плат">#REF!</definedName>
    <definedName name="_xlnm.Print_Area" localSheetId="0">'12-01-01 ВЛ-0,4 кВ'!$A$1:$K$174</definedName>
    <definedName name="Осн_сум" localSheetId="0">#REF!</definedName>
    <definedName name="Осн_сум">#REF!</definedName>
    <definedName name="от_БИРЖЕВОГО" localSheetId="0">'[5]исх дан'!#REF!</definedName>
    <definedName name="от_БИРЖЕВОГО">'[5]исх дан'!#REF!</definedName>
    <definedName name="ПВ" localSheetId="0">'[5]исх дан'!#REF!</definedName>
    <definedName name="ПВ">'[5]исх дан'!#REF!</definedName>
    <definedName name="ПВС_ОПТ" localSheetId="0">'[5]исх дан'!#REF!</definedName>
    <definedName name="ПВС_ОПТ">'[5]исх дан'!#REF!</definedName>
    <definedName name="ПВС_РОЗН">[12]ПРОЦЕНТЫ!$AQ$7</definedName>
    <definedName name="План_доп_плат" localSheetId="0">#REF!</definedName>
    <definedName name="План_доп_плат">#REF!</definedName>
    <definedName name="План_мес_плат" localSheetId="0">#REF!</definedName>
    <definedName name="План_мес_плат">#REF!</definedName>
    <definedName name="План_плат" localSheetId="0">#REF!</definedName>
    <definedName name="План_плат">#REF!</definedName>
    <definedName name="План_проц_став" localSheetId="0">#REF!</definedName>
    <definedName name="План_проц_став">#REF!</definedName>
    <definedName name="Полн_печ" localSheetId="0">#REF!</definedName>
    <definedName name="Полн_печ">#REF!</definedName>
    <definedName name="Посл_строка" localSheetId="0">IF('12-01-01 ВЛ-0,4 кВ'!Введенные_значения,'12-01-01 ВЛ-0,4 кВ'!Строка_заг+'12-01-01 ВЛ-0,4 кВ'!Число_платежей,'12-01-01 ВЛ-0,4 кВ'!Строка_заг)</definedName>
    <definedName name="Посл_строка">IF(Введенные_значения,Строка_заг+Число_платежей,Строка_заг)</definedName>
    <definedName name="пр" localSheetId="0">#REF!,#REF!,#REF!,#REF!</definedName>
    <definedName name="пр">#REF!,#REF!,#REF!,#REF!</definedName>
    <definedName name="привет" localSheetId="0">#REF!</definedName>
    <definedName name="привет">#REF!</definedName>
    <definedName name="Примечание">[9]Списки!$K$2:$K$25</definedName>
    <definedName name="Проц" localSheetId="0">#REF!</definedName>
    <definedName name="Проц">#REF!</definedName>
    <definedName name="Проц_став" localSheetId="0">#REF!</definedName>
    <definedName name="Проц_став">#REF!</definedName>
    <definedName name="ПУНП" localSheetId="0">'[5]исх дан'!#REF!</definedName>
    <definedName name="ПУНП">'[5]исх дан'!#REF!</definedName>
    <definedName name="Расход_меди_кг_км_с_отходами" localSheetId="0">#REF!</definedName>
    <definedName name="Расход_меди_кг_км_с_отходами">#REF!</definedName>
    <definedName name="рома1" localSheetId="0">[8]Кабель!$A$1:$A$136,#REF!,[8]Кабель!$FQ$1:$FQ$136,#REF!,#REF!,#REF!,[8]Кабель!$A$420:$A$1102,#REF!,[8]Кабель!$FQ$420:$FQ$1102</definedName>
    <definedName name="рома1">[8]Кабель!$A$1:$A$136,#REF!,[8]Кабель!$FQ$1:$FQ$136,#REF!,#REF!,#REF!,[8]Кабель!$A$420:$A$1102,#REF!,[8]Кабель!$FQ$420:$FQ$1102</definedName>
    <definedName name="рома2" localSheetId="0">[10]Электрика!#REF!,[10]Электрика!#REF!,[10]Электрика!#REF!,[10]Электрика!$B$1:$B$24,[10]Электрика!$AY$1:$AZ$24,[10]Электрика!#REF!,[10]Электрика!#REF!</definedName>
    <definedName name="рома2">[10]Электрика!#REF!,[10]Электрика!#REF!,[10]Электрика!#REF!,[10]Электрика!$B$1:$B$24,[10]Электрика!$AY$1:$AZ$24,[10]Электрика!#REF!,[10]Электрика!#REF!</definedName>
    <definedName name="Сброс_обл_печати" localSheetId="0">OFFSET('12-01-01 ВЛ-0,4 кВ'!Полн_печ,0,0,'12-01-01 ВЛ-0,4 кВ'!Посл_строка)</definedName>
    <definedName name="Сброс_обл_печати">OFFSET(Полн_печ,0,0,Посл_строка)</definedName>
    <definedName name="свод" localSheetId="0">#REF!</definedName>
    <definedName name="свод">#REF!</definedName>
    <definedName name="СКИДКА_в_КОЛЬЧУГ" localSheetId="0">#REF!</definedName>
    <definedName name="СКИДКА_в_КОЛЬЧУГ">#REF!</definedName>
    <definedName name="СКИДКА_КОЛЬЧ">'[5]исх дан'!$B$9</definedName>
    <definedName name="Смета" localSheetId="0">[7]Смета!#REF!</definedName>
    <definedName name="Смета">[7]Смета!#REF!</definedName>
    <definedName name="СПЕЦКУРС">'[5]исх дан'!$B$3</definedName>
    <definedName name="сроки">[6]Коэффициенты!$A:$A</definedName>
    <definedName name="стадия_П">[6]база!$J:$J</definedName>
    <definedName name="СТАР_КУРС">[12]ПРОЦЕНТЫ!$AQ$12</definedName>
    <definedName name="Строка_заг" localSheetId="0">ROW(#REF!)</definedName>
    <definedName name="Строка_заг">ROW(#REF!)</definedName>
    <definedName name="Сум_кред" localSheetId="0">#REF!</definedName>
    <definedName name="Сум_кред">#REF!</definedName>
    <definedName name="Сум_плат" localSheetId="0">#REF!</definedName>
    <definedName name="Сум_плат">#REF!</definedName>
    <definedName name="Сум_проц" localSheetId="0">#REF!</definedName>
    <definedName name="Сум_проц">#REF!</definedName>
    <definedName name="тек_курс" localSheetId="0">'[5]исх дан'!#REF!</definedName>
    <definedName name="тек_курс">'[5]исх дан'!#REF!</definedName>
    <definedName name="текст1">[11]Кабель!$A$10:$A$123,[11]Кабель!$GF$10:$GG$123</definedName>
    <definedName name="текст10" localSheetId="0">#REF!,#REF!</definedName>
    <definedName name="текст10">#REF!,#REF!</definedName>
    <definedName name="текст11" localSheetId="0">#REF!,#REF!</definedName>
    <definedName name="текст11">#REF!,#REF!</definedName>
    <definedName name="текст12" localSheetId="0">#REF!,#REF!</definedName>
    <definedName name="текст12">#REF!,#REF!</definedName>
    <definedName name="текст2" localSheetId="0">[8]Кабель!$A$137:$A$419,#REF!</definedName>
    <definedName name="текст2">[8]Кабель!$A$137:$A$419,#REF!</definedName>
    <definedName name="текст3" localSheetId="0">#REF!,#REF!</definedName>
    <definedName name="текст3">#REF!,#REF!</definedName>
    <definedName name="текст4" localSheetId="0">[10]Электрика!#REF!,[10]Электрика!#REF!</definedName>
    <definedName name="текст4">[10]Электрика!#REF!,[10]Электрика!#REF!</definedName>
    <definedName name="текст5">[10]Электрика!$A$3:$B$24,[10]Электрика!$AY$4:$AZ$24</definedName>
    <definedName name="текст6" localSheetId="0">[10]Электрика!$A$32:$B$129,[10]Электрика!#REF!</definedName>
    <definedName name="текст6">[10]Электрика!$A$32:$B$129,[10]Электрика!#REF!</definedName>
    <definedName name="текст7" localSheetId="0">#REF!,#REF!</definedName>
    <definedName name="текст7">#REF!,#REF!</definedName>
    <definedName name="текст8" localSheetId="0">#REF!,#REF!</definedName>
    <definedName name="текст8">#REF!,#REF!</definedName>
    <definedName name="текст9" localSheetId="0">#REF!,#REF!</definedName>
    <definedName name="текст9">#REF!,#REF!</definedName>
    <definedName name="Титул00" localSheetId="0">#REF!</definedName>
    <definedName name="Титул00">#REF!</definedName>
    <definedName name="Титул01" localSheetId="0">#REF!,#REF!</definedName>
    <definedName name="Титул01">#REF!,#REF!</definedName>
    <definedName name="Титул02" localSheetId="0">#REF!,#REF!</definedName>
    <definedName name="Титул02">#REF!,#REF!</definedName>
    <definedName name="Титул03" localSheetId="0">#REF!,#REF!</definedName>
    <definedName name="Титул03">#REF!,#REF!</definedName>
    <definedName name="Титул04" localSheetId="0">#REF!,#REF!</definedName>
    <definedName name="Титул04">#REF!,#REF!</definedName>
    <definedName name="Титул05" localSheetId="0">#REF!,#REF!</definedName>
    <definedName name="Титул05">#REF!,#REF!</definedName>
    <definedName name="Титул06" localSheetId="0">#REF!</definedName>
    <definedName name="Титул06">#REF!</definedName>
    <definedName name="тула1" localSheetId="0">[8]Кабель!$A$1:$A$136,[8]Кабель!#REF!,[8]Кабель!$FQ$1:$FQ$136,#REF!,[8]Кабель!#REF!,#REF!,[8]Кабель!$A$420:$A$1102,[8]Кабель!#REF!,[8]Кабель!$FQ$420:$FQ$1102</definedName>
    <definedName name="тула1">[8]Кабель!$A$1:$A$136,[8]Кабель!#REF!,[8]Кабель!$FQ$1:$FQ$136,#REF!,[8]Кабель!#REF!,#REF!,[8]Кабель!$A$420:$A$1102,[8]Кабель!#REF!,[8]Кабель!$FQ$420:$FQ$1102</definedName>
    <definedName name="тула2" localSheetId="0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ыс">{0,"тысячz";1,"тысячаz";2,"тысячиz";5,"тысячz"}</definedName>
    <definedName name="Чис_плат_в_год" localSheetId="0">#REF!</definedName>
    <definedName name="Чис_плат_в_год">#REF!</definedName>
    <definedName name="Число_платежей" localSheetId="0">MATCH(0.01,'12-01-01 ВЛ-0,4 кВ'!Кон_сал,-1)+1</definedName>
    <definedName name="Число_платежей">MATCH(0.01,Кон_сал,-1)+1</definedName>
    <definedName name="ьььь">{0,"овz";1,"z";2,"аz";5,"овz"}</definedName>
  </definedNames>
  <calcPr calcId="125725"/>
  <fileRecoveryPr autoRecover="0"/>
</workbook>
</file>

<file path=xl/calcChain.xml><?xml version="1.0" encoding="utf-8"?>
<calcChain xmlns="http://schemas.openxmlformats.org/spreadsheetml/2006/main">
  <c r="I165" i="8"/>
  <c r="I60"/>
  <c r="I59"/>
  <c r="I56"/>
  <c r="I49"/>
  <c r="I54" s="1"/>
  <c r="I55" s="1"/>
  <c r="I162" l="1"/>
  <c r="F59"/>
  <c r="I50" l="1"/>
  <c r="A168" l="1"/>
  <c r="A167"/>
  <c r="A166"/>
  <c r="F165"/>
  <c r="I164"/>
  <c r="A164"/>
  <c r="F162"/>
  <c r="F161"/>
  <c r="A161"/>
  <c r="F160"/>
  <c r="F159"/>
  <c r="F158"/>
  <c r="F157"/>
  <c r="I156"/>
  <c r="I157" s="1"/>
  <c r="I158" s="1"/>
  <c r="I159" s="1"/>
  <c r="F154"/>
  <c r="A154"/>
  <c r="F153"/>
  <c r="F152"/>
  <c r="F151"/>
  <c r="F150"/>
  <c r="I149"/>
  <c r="I150" s="1"/>
  <c r="I151" s="1"/>
  <c r="F147"/>
  <c r="F145"/>
  <c r="F144"/>
  <c r="F143"/>
  <c r="F142"/>
  <c r="I141"/>
  <c r="I140"/>
  <c r="I139"/>
  <c r="I138"/>
  <c r="I137"/>
  <c r="I142" s="1"/>
  <c r="F135"/>
  <c r="F133"/>
  <c r="F132"/>
  <c r="F131"/>
  <c r="F130"/>
  <c r="F129"/>
  <c r="I128"/>
  <c r="I127"/>
  <c r="I126"/>
  <c r="I125"/>
  <c r="I124"/>
  <c r="I129" s="1"/>
  <c r="I132" s="1"/>
  <c r="F122"/>
  <c r="F120"/>
  <c r="F119"/>
  <c r="F118"/>
  <c r="F117"/>
  <c r="I116"/>
  <c r="I115"/>
  <c r="I114"/>
  <c r="I113"/>
  <c r="I112"/>
  <c r="I117" s="1"/>
  <c r="I119" s="1"/>
  <c r="F110"/>
  <c r="F108"/>
  <c r="F107"/>
  <c r="F106"/>
  <c r="F105"/>
  <c r="I104"/>
  <c r="I103"/>
  <c r="I102"/>
  <c r="I101"/>
  <c r="I100"/>
  <c r="I105" s="1"/>
  <c r="I107" s="1"/>
  <c r="F97"/>
  <c r="A97"/>
  <c r="I96"/>
  <c r="I97" s="1"/>
  <c r="F93"/>
  <c r="F92"/>
  <c r="F91"/>
  <c r="I90"/>
  <c r="I89"/>
  <c r="I88"/>
  <c r="I87"/>
  <c r="I91" s="1"/>
  <c r="I92" s="1"/>
  <c r="I93" s="1"/>
  <c r="G86"/>
  <c r="E86"/>
  <c r="I86" s="1"/>
  <c r="F83"/>
  <c r="F82"/>
  <c r="F81"/>
  <c r="F80"/>
  <c r="I79"/>
  <c r="I78"/>
  <c r="I77"/>
  <c r="I76"/>
  <c r="G75"/>
  <c r="I75" s="1"/>
  <c r="I80" s="1"/>
  <c r="I81" s="1"/>
  <c r="F72"/>
  <c r="F70"/>
  <c r="F69"/>
  <c r="F68"/>
  <c r="F67"/>
  <c r="I66"/>
  <c r="I65"/>
  <c r="I64"/>
  <c r="I63"/>
  <c r="I72" s="1"/>
  <c r="I62"/>
  <c r="I69" s="1"/>
  <c r="I70" s="1"/>
  <c r="I71" s="1"/>
  <c r="F60"/>
  <c r="F57"/>
  <c r="F56"/>
  <c r="F55"/>
  <c r="F54"/>
  <c r="I53"/>
  <c r="I52"/>
  <c r="I51"/>
  <c r="F46"/>
  <c r="F44"/>
  <c r="F43"/>
  <c r="F42"/>
  <c r="F41"/>
  <c r="I40"/>
  <c r="I39"/>
  <c r="I38"/>
  <c r="I37"/>
  <c r="I36"/>
  <c r="I41" s="1"/>
  <c r="I42" s="1"/>
  <c r="I43" s="1"/>
  <c r="I44" s="1"/>
  <c r="I45" s="1"/>
  <c r="I46" s="1"/>
  <c r="F33"/>
  <c r="F31"/>
  <c r="F30"/>
  <c r="F29"/>
  <c r="F28"/>
  <c r="I27"/>
  <c r="I26"/>
  <c r="I25"/>
  <c r="I24"/>
  <c r="I23"/>
  <c r="I28" s="1"/>
  <c r="I29" s="1"/>
  <c r="I30" s="1"/>
  <c r="I31" s="1"/>
  <c r="I32" s="1"/>
  <c r="I33" s="1"/>
  <c r="F20"/>
  <c r="F18"/>
  <c r="F17"/>
  <c r="F16"/>
  <c r="F15"/>
  <c r="I14"/>
  <c r="I13"/>
  <c r="I12"/>
  <c r="I11"/>
  <c r="I10"/>
  <c r="I15" s="1"/>
  <c r="I16" s="1"/>
  <c r="I17" s="1"/>
  <c r="I18" s="1"/>
  <c r="I19" s="1"/>
  <c r="I20" s="1"/>
  <c r="I152" l="1"/>
  <c r="I153" s="1"/>
  <c r="I130"/>
  <c r="I131" s="1"/>
  <c r="I134" s="1"/>
  <c r="I147"/>
  <c r="I118"/>
  <c r="I82"/>
  <c r="I83"/>
  <c r="I144"/>
  <c r="I145" s="1"/>
  <c r="I146" s="1"/>
  <c r="I143"/>
  <c r="I160"/>
  <c r="I161"/>
  <c r="I106"/>
  <c r="I67"/>
  <c r="I68" s="1"/>
  <c r="I57" l="1"/>
  <c r="I58" s="1"/>
  <c r="I133"/>
  <c r="I135" s="1"/>
  <c r="I154"/>
  <c r="I120"/>
  <c r="I122" s="1"/>
  <c r="I121"/>
  <c r="I108"/>
  <c r="I110" s="1"/>
  <c r="I109"/>
  <c r="L165" l="1"/>
  <c r="N169"/>
  <c r="I163"/>
  <c r="N162"/>
  <c r="L169" l="1"/>
  <c r="L170"/>
  <c r="I166"/>
  <c r="I167" s="1"/>
  <c r="I168" s="1"/>
</calcChain>
</file>

<file path=xl/sharedStrings.xml><?xml version="1.0" encoding="utf-8"?>
<sst xmlns="http://schemas.openxmlformats.org/spreadsheetml/2006/main" count="412" uniqueCount="112">
  <si>
    <t>№ п/п</t>
  </si>
  <si>
    <t>Смета №12-01-01</t>
  </si>
  <si>
    <t>Наименование организации заказчика:</t>
  </si>
  <si>
    <t>Наименование организации подрядчика:</t>
  </si>
  <si>
    <t>№№ частей, глав, таблиц, параграфов и пунктов указаний к разделу или главе</t>
  </si>
  <si>
    <t>Наименование работ</t>
  </si>
  <si>
    <t>основной показатель объекта</t>
  </si>
  <si>
    <t>Натураль-ный показатель "Х"</t>
  </si>
  <si>
    <t>Параметры базовой цены</t>
  </si>
  <si>
    <t>Сумма (тыс. руб.)</t>
  </si>
  <si>
    <t>Натуральный показатель "Х"</t>
  </si>
  <si>
    <t xml:space="preserve">"а"                            тыс. руб.   </t>
  </si>
  <si>
    <t>"в"                                 тыс. руб./ ед. натур. пок.</t>
  </si>
  <si>
    <t xml:space="preserve">а+вх </t>
  </si>
  <si>
    <t xml:space="preserve">Кабельные линии электропередач напряжением 6 кВ и 10 кВ (250 и менее)
</t>
  </si>
  <si>
    <t>м</t>
  </si>
  <si>
    <t>МРР-3.2.06.08-13 табл.3.10.6  П.2</t>
  </si>
  <si>
    <t xml:space="preserve">Кабельные линии электропередач напряжением 6 кВ и 10 кВ (от 250 до 1000)
</t>
  </si>
  <si>
    <t>МРР-3.2.06.08-13 табл.3.10.6  П.3</t>
  </si>
  <si>
    <t xml:space="preserve">Кабельные линии электропередач напряжением 6 кВ и 10 кВ (от 1000 до 6000)
</t>
  </si>
  <si>
    <t>МРР-3.2.06.08-13 табл.3.10.6  П.4</t>
  </si>
  <si>
    <t xml:space="preserve">Кабельные линии электропередач напряжением 6 кВ и 10 Кв (от 6000 до 10 000)
</t>
  </si>
  <si>
    <t>МРР-3.2.06.08-13 табл.3.10.6  П.5</t>
  </si>
  <si>
    <t xml:space="preserve">Кабельные линии электропередач напряжением 6 кВ и 10 Кв (свыше 10 000)
</t>
  </si>
  <si>
    <t xml:space="preserve">Стоимость проектирования  кабельных линий  электропередачи напряжением 1 кВ и менее
</t>
  </si>
  <si>
    <t>К=0,8</t>
  </si>
  <si>
    <t xml:space="preserve">Базовые цены проектирования  воздушных линий  электропередач напряжением 6 кВ и 10 кВ
</t>
  </si>
  <si>
    <t>К=0,5</t>
  </si>
  <si>
    <t>МРР-4.2-16 табл.3.6 прим. П.10</t>
  </si>
  <si>
    <t xml:space="preserve">При значениях натуральных  показателей, в два и более раза меньших приведённого в таблице  минимального
значения
</t>
  </si>
  <si>
    <t>МРР-3.2.06.08-13 табл.4.5.1   п.6.3</t>
  </si>
  <si>
    <t xml:space="preserve">Итого с коэффициентом на реконструкцию
</t>
  </si>
  <si>
    <t>К=1,2</t>
  </si>
  <si>
    <t>МРР-3.2.06.08-13  п.2.17</t>
  </si>
  <si>
    <t>Типовой проект</t>
  </si>
  <si>
    <t>К=0,9</t>
  </si>
  <si>
    <t>ИТОГО в ценах 2000 г. в тыс. руб.</t>
  </si>
  <si>
    <t>МРР-3.2.06.08-13 табл.3.10.6  П.1</t>
  </si>
  <si>
    <t>МРР-3.2.06.08-13 табл.3.10.6 прим. П.10</t>
  </si>
  <si>
    <t>ИТОГО в ценах 2000 г. В тыс.  руб.</t>
  </si>
  <si>
    <t>2. КЛ-10 кВ (350м)</t>
  </si>
  <si>
    <t>1 ТП</t>
  </si>
  <si>
    <t>2. ГРЩ-0,4кВ</t>
  </si>
  <si>
    <t>МРР-4.2-16 табл.3.13 п.12</t>
  </si>
  <si>
    <t xml:space="preserve">Базовый уровень стоимости строительства объекта в ценах на 01.01.2000 до 542 000 руб.
</t>
  </si>
  <si>
    <t>1 щит</t>
  </si>
  <si>
    <t>2. Стоимость проектирования в текущих ценах</t>
  </si>
  <si>
    <t>К=</t>
  </si>
  <si>
    <t>ИТОГО  в руб.</t>
  </si>
  <si>
    <t>НДС:</t>
  </si>
  <si>
    <t>ВСЕГО по смете</t>
  </si>
  <si>
    <t>Составил:                          __________________________</t>
  </si>
  <si>
    <t>Проверил:                          __________________________</t>
  </si>
  <si>
    <t>понижающий коэффициент</t>
  </si>
  <si>
    <t>Проектирование нескольких параллельных кабелей одинаковым способом</t>
  </si>
  <si>
    <t>К=0,3</t>
  </si>
  <si>
    <t>2. ф.2 ВЛИ-0,4 кВ ( 7 м)</t>
  </si>
  <si>
    <t>3. ф.2, ф.3, ф.4, ф.5 ВЛИ-0,4 кВ ( 12 м)</t>
  </si>
  <si>
    <t>ООО «Электролинейщик»</t>
  </si>
  <si>
    <t>Базовые цены проектирования воздушных линий  электропередач напряжением 6 кВ и 10 кВ</t>
  </si>
  <si>
    <t>При значениях натуральных  показателей, в два и более раза меньших приведённого в таблице минимального значения</t>
  </si>
  <si>
    <t>Стоимость проектирования однотрансформаторных подстанций</t>
  </si>
  <si>
    <t>"Новая Москва" - филиал ПАО "Россети Московский регион"</t>
  </si>
  <si>
    <t>ВСЕГО в ценах 2000 г. в тыс. руб.</t>
  </si>
  <si>
    <t>Кабельные линии электропередач напряжением 6 кВ и 10 кВ (250 и менее)</t>
  </si>
  <si>
    <t>Стоимость проектирования трансформаторных подстанций с мощностью трансформаторов 400 кВА и ниже</t>
  </si>
  <si>
    <t>Закрытая двухтрансформаторная п/ст мощностью до 2х1600 кВА с РУВН на 8 функций с РУНН и АВР в РУНН мощностью: 2х630 кВА</t>
  </si>
  <si>
    <t>1. ВЛ-6 кВ (22 м)</t>
  </si>
  <si>
    <t>При значениях натуральных показателей, в два и более раза меньших приведённого в таблице минимального значения</t>
  </si>
  <si>
    <t>Телемеханизация ТП</t>
  </si>
  <si>
    <t>К=1,12</t>
  </si>
  <si>
    <t>МРР-4.2.04-22 табл.3.6  П.2</t>
  </si>
  <si>
    <t>МРР-4.2.04-22 табл.3.6  Примеч.7</t>
  </si>
  <si>
    <t>МРР-4.2.04-22 табл.3.6  Примеч.5</t>
  </si>
  <si>
    <t>МРР-4.2.04-22 табл.3.6  Примеч.10</t>
  </si>
  <si>
    <t>МРР-4.2.04-22 табл.3.13 примеч.4</t>
  </si>
  <si>
    <t>МРР-4.2.04-22 табл.3.6 П.1</t>
  </si>
  <si>
    <t>МРР-4.2.04-22 табл.3.6 Примеч.7</t>
  </si>
  <si>
    <t>МРР-4.2.04-22 табл.3.13 П.4</t>
  </si>
  <si>
    <t>МРР-4.2.04-22 табл.2.1 П.5</t>
  </si>
  <si>
    <t>МРР-4.2.04-22 табл.3.6  П.3</t>
  </si>
  <si>
    <t>МРР-4.2.04-22 табл.3.6  П.4</t>
  </si>
  <si>
    <t>МРР-4.2.04-22 табл.3.6  П.1</t>
  </si>
  <si>
    <t>МРР-4.2.04-22 табл.3.6  Примеч.4</t>
  </si>
  <si>
    <t>1. ВЛИ-0,4 кВ ( 266 м)</t>
  </si>
  <si>
    <t>Базовые цены проектирования воздушных линий электропередач напряжением 6 кВ и 10 кВ</t>
  </si>
  <si>
    <t>2. КЛ-10 кВ (358м)</t>
  </si>
  <si>
    <t>МРР-4.2.04-22 табл.3.6 П.2</t>
  </si>
  <si>
    <t>2. КЛ-10 кВ луч 2 ( 100 м)</t>
  </si>
  <si>
    <t>При значениях натуральных показателей, в два и более раза меньших приведённого в таблице  минимального значения</t>
  </si>
  <si>
    <t>3. КЛ-10 кВ в трубе ГНБ (93,64м)</t>
  </si>
  <si>
    <t>МРР-4.2.04-22 табл.3.6 Примеч.6</t>
  </si>
  <si>
    <t xml:space="preserve">При проектировании участков кабельных линий, прокладываемых в закрытых переходах </t>
  </si>
  <si>
    <t>4. КЛ-10 кВ в трубе ГНБ луч 2 ( 100 м)</t>
  </si>
  <si>
    <t>МРР-4.2.04-22 табл.3.6  Примеч.6</t>
  </si>
  <si>
    <t>4. ГНБ (93,64м)</t>
  </si>
  <si>
    <t>МРР-4.2.04-22 табл.3.3 П.8</t>
  </si>
  <si>
    <t>Бестраншейная прокладка инженерных коммуникаций методом горизонтального направленного бурения (бурошнековыми установками или установками ГНБ), протяженностью, п.м: от 50 до 100</t>
  </si>
  <si>
    <t>3. КРУН-10 кВ (1шт.)</t>
  </si>
  <si>
    <t>МРР-4.2.04-22 табл.3.13 П.1</t>
  </si>
  <si>
    <t>Мачтовая однотрансформаторная п/ст мощностью до 1×400 кВА включительно (применительно)</t>
  </si>
  <si>
    <t>6. КТП  (габ 250 кВА)</t>
  </si>
  <si>
    <t>МРР-4.2.04-22 табл.3.6 Примеч.4</t>
  </si>
  <si>
    <t>Стоимость проектирования кабельных линий электропередачи напряжением 1 кВ и менее</t>
  </si>
  <si>
    <t>Итого с коэффициентом на реконструкцию</t>
  </si>
  <si>
    <t>Кабельные линии электропередач напряжением 6 кВ и 10 кВ (от 250 до 1000)</t>
  </si>
  <si>
    <t>МРР-4.2.04-22 табл.2.1 П.1</t>
  </si>
  <si>
    <t>Приложение к приказу Москомэкспертизы от 28.08.2025 г. №МКЭ-ОД/25-75</t>
  </si>
  <si>
    <t>по Договору №312610-СМР от 30.01.2026</t>
  </si>
  <si>
    <t>Реконструкция ВЛ-0,4 кВ направлением от ф. 1 ТП-520 оп. №11 до оп. №14 (переустройство линии с изменением трассы прокладки) для освобождения земельного участка заявителя , в т.ч. ПИР: г.Москва, п. Сосенское, д. Сосенки, к.н. 77:17:0120106:1067</t>
  </si>
  <si>
    <t>1. ВЛ-0,4 кВ (61м)</t>
  </si>
  <si>
    <t>Стоимость проектирования в ценах 1 кв. 2026 г.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</si>
</sst>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0"/>
    <numFmt numFmtId="166" formatCode="0.000"/>
  </numFmts>
  <fonts count="2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b/>
      <sz val="18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b/>
      <sz val="10"/>
      <name val="Arial"/>
      <family val="2"/>
      <charset val="204"/>
    </font>
    <font>
      <b/>
      <sz val="10"/>
      <name val="Times New Roman Cyr"/>
      <family val="1"/>
      <charset val="204"/>
    </font>
    <font>
      <b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name val="Times New Roman Cyr"/>
      <charset val="204"/>
    </font>
    <font>
      <b/>
      <sz val="10"/>
      <color theme="1"/>
      <name val="Arial"/>
      <family val="2"/>
      <charset val="204"/>
    </font>
    <font>
      <sz val="8"/>
      <name val="Verdana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4">
    <xf numFmtId="0" fontId="0" fillId="0" borderId="0"/>
    <xf numFmtId="0" fontId="3" fillId="0" borderId="0"/>
    <xf numFmtId="0" fontId="19" fillId="0" borderId="0">
      <alignment horizontal="center" vertical="center"/>
    </xf>
    <xf numFmtId="0" fontId="20" fillId="0" borderId="0">
      <alignment vertical="top"/>
      <protection locked="0"/>
    </xf>
    <xf numFmtId="0" fontId="21" fillId="0" borderId="0">
      <alignment horizontal="center" vertical="top"/>
    </xf>
    <xf numFmtId="0" fontId="4" fillId="0" borderId="0"/>
    <xf numFmtId="164" fontId="22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9" fontId="4" fillId="0" borderId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4" fillId="0" borderId="0"/>
    <xf numFmtId="0" fontId="23" fillId="0" borderId="0"/>
  </cellStyleXfs>
  <cellXfs count="123">
    <xf numFmtId="0" fontId="0" fillId="0" borderId="0" xfId="0"/>
    <xf numFmtId="0" fontId="5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 wrapText="1"/>
    </xf>
    <xf numFmtId="0" fontId="10" fillId="0" borderId="0" xfId="1" applyFont="1" applyAlignment="1">
      <alignment vertical="center"/>
    </xf>
    <xf numFmtId="0" fontId="12" fillId="0" borderId="0" xfId="1" applyFont="1" applyAlignment="1">
      <alignment vertical="center" wrapText="1"/>
    </xf>
    <xf numFmtId="0" fontId="13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12" fillId="0" borderId="1" xfId="1" applyFont="1" applyBorder="1" applyAlignment="1">
      <alignment vertical="center" wrapText="1"/>
    </xf>
    <xf numFmtId="0" fontId="14" fillId="0" borderId="1" xfId="1" applyFont="1" applyBorder="1" applyAlignment="1">
      <alignment horizontal="left" vertical="center" wrapText="1"/>
    </xf>
    <xf numFmtId="0" fontId="11" fillId="0" borderId="13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10" fontId="17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left" vertical="top" wrapText="1"/>
    </xf>
    <xf numFmtId="0" fontId="18" fillId="0" borderId="0" xfId="1" applyFont="1" applyAlignment="1">
      <alignment vertical="center" wrapText="1"/>
    </xf>
    <xf numFmtId="0" fontId="4" fillId="0" borderId="15" xfId="1" applyFont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left" vertical="center" wrapText="1"/>
    </xf>
    <xf numFmtId="2" fontId="11" fillId="0" borderId="1" xfId="1" applyNumberFormat="1" applyFont="1" applyBorder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2" fontId="11" fillId="0" borderId="0" xfId="1" applyNumberFormat="1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2" fontId="5" fillId="0" borderId="0" xfId="1" applyNumberFormat="1" applyFont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0" xfId="1" applyFont="1" applyAlignment="1">
      <alignment horizontal="left" vertical="center" wrapText="1"/>
    </xf>
    <xf numFmtId="4" fontId="5" fillId="0" borderId="0" xfId="1" applyNumberFormat="1" applyFont="1" applyAlignment="1">
      <alignment vertical="center" wrapText="1"/>
    </xf>
    <xf numFmtId="0" fontId="12" fillId="0" borderId="0" xfId="1" applyFont="1" applyAlignment="1">
      <alignment horizontal="center" vertical="center" wrapText="1"/>
    </xf>
    <xf numFmtId="166" fontId="5" fillId="0" borderId="0" xfId="1" applyNumberFormat="1" applyFont="1" applyAlignment="1">
      <alignment vertical="center" wrapText="1"/>
    </xf>
    <xf numFmtId="166" fontId="4" fillId="0" borderId="1" xfId="1" applyNumberFormat="1" applyFont="1" applyBorder="1" applyAlignment="1">
      <alignment horizontal="center" vertical="center" wrapText="1"/>
    </xf>
    <xf numFmtId="0" fontId="5" fillId="2" borderId="0" xfId="1" applyFont="1" applyFill="1" applyAlignment="1">
      <alignment vertical="center" wrapText="1"/>
    </xf>
    <xf numFmtId="0" fontId="11" fillId="0" borderId="1" xfId="1" applyFont="1" applyBorder="1" applyAlignment="1">
      <alignment horizontal="left" vertical="top" wrapText="1"/>
    </xf>
    <xf numFmtId="2" fontId="11" fillId="0" borderId="3" xfId="1" applyNumberFormat="1" applyFont="1" applyBorder="1" applyAlignment="1">
      <alignment horizontal="center" vertical="center" wrapText="1"/>
    </xf>
    <xf numFmtId="2" fontId="11" fillId="0" borderId="11" xfId="1" applyNumberFormat="1" applyFont="1" applyBorder="1" applyAlignment="1">
      <alignment horizontal="center" vertical="center" wrapText="1"/>
    </xf>
    <xf numFmtId="2" fontId="11" fillId="0" borderId="1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4" fillId="0" borderId="22" xfId="1" applyFont="1" applyBorder="1" applyAlignment="1">
      <alignment horizontal="center" vertical="center" wrapText="1"/>
    </xf>
    <xf numFmtId="1" fontId="5" fillId="0" borderId="0" xfId="1" applyNumberFormat="1" applyFont="1" applyAlignment="1">
      <alignment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right" vertical="center" wrapText="1"/>
    </xf>
    <xf numFmtId="0" fontId="6" fillId="0" borderId="0" xfId="1" applyFont="1" applyAlignment="1">
      <alignment horizontal="center" vertical="center" wrapText="1"/>
    </xf>
    <xf numFmtId="0" fontId="8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2" fontId="4" fillId="0" borderId="3" xfId="1" applyNumberFormat="1" applyFont="1" applyBorder="1" applyAlignment="1">
      <alignment horizontal="center" vertical="center" wrapText="1"/>
    </xf>
    <xf numFmtId="2" fontId="4" fillId="0" borderId="11" xfId="1" applyNumberFormat="1" applyFont="1" applyBorder="1" applyAlignment="1">
      <alignment horizontal="center" vertical="center" wrapText="1"/>
    </xf>
    <xf numFmtId="2" fontId="4" fillId="0" borderId="12" xfId="1" applyNumberFormat="1" applyFont="1" applyBorder="1" applyAlignment="1">
      <alignment horizontal="center" vertical="center" wrapText="1"/>
    </xf>
    <xf numFmtId="2" fontId="11" fillId="0" borderId="3" xfId="1" applyNumberFormat="1" applyFont="1" applyBorder="1" applyAlignment="1">
      <alignment horizontal="center" vertical="center" wrapText="1"/>
    </xf>
    <xf numFmtId="2" fontId="11" fillId="0" borderId="11" xfId="1" applyNumberFormat="1" applyFont="1" applyBorder="1" applyAlignment="1">
      <alignment horizontal="center" vertical="center" wrapText="1"/>
    </xf>
    <xf numFmtId="2" fontId="11" fillId="0" borderId="1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165" fontId="11" fillId="0" borderId="3" xfId="1" applyNumberFormat="1" applyFont="1" applyBorder="1" applyAlignment="1">
      <alignment horizontal="center" vertical="center" wrapText="1"/>
    </xf>
    <xf numFmtId="165" fontId="11" fillId="0" borderId="14" xfId="1" applyNumberFormat="1" applyFont="1" applyBorder="1" applyAlignment="1">
      <alignment horizontal="center" vertical="center" wrapText="1"/>
    </xf>
    <xf numFmtId="4" fontId="11" fillId="0" borderId="3" xfId="1" applyNumberFormat="1" applyFont="1" applyBorder="1" applyAlignment="1">
      <alignment horizontal="center" vertical="center" wrapText="1"/>
    </xf>
    <xf numFmtId="4" fontId="11" fillId="0" borderId="11" xfId="1" applyNumberFormat="1" applyFont="1" applyBorder="1" applyAlignment="1">
      <alignment horizontal="center" vertical="center" wrapText="1"/>
    </xf>
    <xf numFmtId="4" fontId="11" fillId="0" borderId="12" xfId="1" applyNumberFormat="1" applyFont="1" applyBorder="1" applyAlignment="1">
      <alignment horizontal="center" vertical="center" wrapText="1"/>
    </xf>
    <xf numFmtId="9" fontId="11" fillId="0" borderId="3" xfId="0" applyNumberFormat="1" applyFont="1" applyBorder="1" applyAlignment="1">
      <alignment horizontal="center" vertical="center" wrapText="1"/>
    </xf>
    <xf numFmtId="9" fontId="11" fillId="0" borderId="14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4" fontId="11" fillId="0" borderId="18" xfId="0" applyNumberFormat="1" applyFont="1" applyBorder="1" applyAlignment="1">
      <alignment horizontal="center" vertical="center" wrapText="1"/>
    </xf>
    <xf numFmtId="4" fontId="11" fillId="0" borderId="20" xfId="0" applyNumberFormat="1" applyFont="1" applyBorder="1" applyAlignment="1">
      <alignment horizontal="center" vertical="center" wrapText="1"/>
    </xf>
    <xf numFmtId="4" fontId="11" fillId="0" borderId="21" xfId="0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2" fontId="11" fillId="0" borderId="14" xfId="1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4" fontId="11" fillId="0" borderId="7" xfId="0" applyNumberFormat="1" applyFont="1" applyBorder="1" applyAlignment="1">
      <alignment horizontal="center" vertical="center" wrapText="1"/>
    </xf>
    <xf numFmtId="4" fontId="11" fillId="0" borderId="9" xfId="0" applyNumberFormat="1" applyFont="1" applyBorder="1" applyAlignment="1">
      <alignment horizontal="center" vertical="center" wrapText="1"/>
    </xf>
  </cellXfs>
  <cellStyles count="14">
    <cellStyle name="S4" xfId="2"/>
    <cellStyle name="S5" xfId="4"/>
    <cellStyle name="Обычный" xfId="0" builtinId="0"/>
    <cellStyle name="Обычный 2 2" xfId="1"/>
    <cellStyle name="Обычный 2 2 3" xfId="5"/>
    <cellStyle name="Обычный 4 2" xfId="7"/>
    <cellStyle name="Обычный 5" xfId="3"/>
    <cellStyle name="Обычный 8" xfId="11"/>
    <cellStyle name="Обычный 9" xfId="12"/>
    <cellStyle name="Процентный 2" xfId="9"/>
    <cellStyle name="Стиль 1" xfId="13"/>
    <cellStyle name="Финансовый 2 2" xfId="10"/>
    <cellStyle name="Финансовый 8" xfId="6"/>
    <cellStyle name="Финансовый 8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7\02.%20&#1057;&#1050;&#1057;%20&#1040;&#1041;&#1044;&#1059;&#1051;&#1051;&#1048;&#1053;%20&#1076;&#1086;&#1075;%2010127-&#1055;&#1048;&#1056;_17\&#1054;&#1073;&#1088;&#1091;&#1095;&#1077;&#1074;&#1072;%20%20%20&#1091;&#1083;.,%20&#1076;.28,%20&#1082;&#1086;&#1088;&#1087;.5\&#1069;&#1050;&#1057;&#1055;&#1045;&#1056;&#1058;&#1048;&#1047;&#1040;\&#1054;&#1073;&#1088;&#1091;&#1095;&#1077;&#1074;&#1072;%2013.09.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89;&#1084;&#1077;&#1090;&#1072;%20&#1086;&#1073;&#1089;&#1083;.&#1082;&#1088;&#1086;&#1074;&#1083;&#1080;%20&#1052;&#1056;&#105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64;&#1080;&#1096;&#1080;&#1082;&#1080;&#1085;%20&#1083;&#1077;&#1089;%2021_&#1062;&#1054;_24.10.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piter\Kotel\&#1056;&#1072;&#1073;&#1086;&#1090;&#1072;\&#1044;&#1086;&#1075;&#1086;&#1074;&#1086;&#1088;&#1072;%202010\&#1050;&#1086;&#1084;&#1084;&#1077;&#1088;&#1095;&#1077;&#1089;&#1082;&#1080;&#1077;%20&#1087;&#1088;&#1077;&#1076;&#1083;&#1086;&#1078;&#1077;&#1085;&#1080;&#1103;\&#1053;&#1086;&#1074;&#1086;&#1074;&#1083;&#1072;&#1076;&#1099;&#1082;&#1080;&#1085;&#1089;&#1082;&#1080;&#1081;\&#1055;&#1088;&#1086;&#1084;&#1086;&#1089;\&#1054;&#1044;&#1044;%20&#1101;&#1082;&#1089;&#1087;&#1083;&#1091;&#1072;&#1090;&#1072;&#1094;&#1080;&#1103;%20&#1089;&#1090;&#1072;&#1076;&#1080;&#1103;%20&#1056;&#1044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&#1041;&#1083;&#1072;&#1075;&#1086;&#1091;&#1089;&#1090;&#1088;&#1086;&#1081;&#1089;&#1090;&#1074;&#1086;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&#1076;&#1086;&#1082;&#1091;&#1084;&#1077;&#1085;&#1090;&#1099;\0_&#1054;&#1041;&#1066;&#1045;&#1050;&#1058;&#1067;\&#1051;&#1102;&#1082;&#1057;&#1072;&#1085;\1_&#1057;&#1084;&#1077;&#1090;&#1099;-&#1055;&#1048;&#1056;-&#1087;&#1088;&#1077;&#1076;&#1074;&#1072;&#1088;&#1080;&#1090;&#1077;&#1083;&#1100;&#1085;&#1099;&#1077;\&#1055;&#1088;&#1086;&#1077;&#1082;&#1090;&#1099;\&#1054;&#1083;&#1077;&#1075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д"/>
      <sheetName val="СВОД."/>
      <sheetName val="1.ОСК_зд."/>
      <sheetName val="2.ОСК_ин_ком"/>
      <sheetName val="3.ОСК_соор"/>
      <sheetName val="2.ОВС"/>
      <sheetName val="6.Геофиз_ис"/>
      <sheetName val="7.Обслед_метр"/>
      <sheetName val="8.Разр_прог_метр"/>
      <sheetName val="9.ОВС_разн"/>
      <sheetName val="10.трудозат"/>
      <sheetName val="3.Шурф"/>
      <sheetName val="4.Разр_прогр_здания"/>
      <sheetName val="12.Геодезия"/>
      <sheetName val="Для ТЗ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4"/>
      <sheetName val="см.4"/>
      <sheetName val="СМ2"/>
      <sheetName val="Лист11"/>
      <sheetName val="прил. к смете 4"/>
      <sheetName val="Данные"/>
      <sheetName val="ДанныеМ"/>
      <sheetName val="Лист12"/>
      <sheetName val="Лист13"/>
      <sheetName val="Данный Коммун"/>
      <sheetName val="Данные соор.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</sheetNames>
    <sheetDataSet>
      <sheetData sheetId="0">
        <row r="7">
          <cell r="A7" t="str">
            <v>Тепловой ввод по адресу: г. Москва , ул.Обручева, д.28, к.5</v>
          </cell>
        </row>
      </sheetData>
      <sheetData sheetId="1">
        <row r="16">
          <cell r="G16">
            <v>3.7389999999999999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5">
          <cell r="A5" t="str">
            <v>здание</v>
          </cell>
          <cell r="B5">
            <v>1</v>
          </cell>
          <cell r="C5">
            <v>1</v>
          </cell>
          <cell r="D5">
            <v>1</v>
          </cell>
          <cell r="E5" t="str">
            <v>Здание по адресу: г. Москва, ул. Автозаводская, вл. 23, Лот 1, подземная часть.</v>
          </cell>
          <cell r="F5">
            <v>1</v>
          </cell>
          <cell r="H5">
            <v>54</v>
          </cell>
          <cell r="J5">
            <v>34466.449999999997</v>
          </cell>
          <cell r="K5">
            <v>34466.449999999997</v>
          </cell>
          <cell r="L5">
            <v>2</v>
          </cell>
          <cell r="M5">
            <v>2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1</v>
          </cell>
          <cell r="Z5">
            <v>1</v>
          </cell>
          <cell r="AA5">
            <v>0</v>
          </cell>
          <cell r="AB5">
            <v>1</v>
          </cell>
          <cell r="AC5">
            <v>1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1</v>
          </cell>
          <cell r="AI5">
            <v>1</v>
          </cell>
          <cell r="AJ5">
            <v>1</v>
          </cell>
          <cell r="AK5">
            <v>0</v>
          </cell>
          <cell r="AL5">
            <v>1</v>
          </cell>
          <cell r="AM5">
            <v>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1</v>
          </cell>
          <cell r="AS5">
            <v>1</v>
          </cell>
          <cell r="AT5">
            <v>1</v>
          </cell>
          <cell r="AU5">
            <v>1</v>
          </cell>
          <cell r="AV5">
            <v>1</v>
          </cell>
          <cell r="AW5">
            <v>0</v>
          </cell>
          <cell r="AX5">
            <v>0</v>
          </cell>
          <cell r="AY5">
            <v>0</v>
          </cell>
          <cell r="AZ5">
            <v>1</v>
          </cell>
          <cell r="BA5">
            <v>7</v>
          </cell>
          <cell r="BB5">
            <v>1</v>
          </cell>
          <cell r="BC5">
            <v>0</v>
          </cell>
          <cell r="BD5">
            <v>120</v>
          </cell>
          <cell r="BE5">
            <v>0</v>
          </cell>
          <cell r="BF5">
            <v>120</v>
          </cell>
          <cell r="BG5">
            <v>0</v>
          </cell>
          <cell r="BH5">
            <v>0</v>
          </cell>
          <cell r="BM5">
            <v>4</v>
          </cell>
          <cell r="BN5">
            <v>3</v>
          </cell>
          <cell r="BO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A6" t="str">
            <v>здание</v>
          </cell>
          <cell r="B6">
            <v>1</v>
          </cell>
          <cell r="C6">
            <v>1</v>
          </cell>
          <cell r="D6">
            <v>2</v>
          </cell>
          <cell r="E6" t="str">
            <v>" "</v>
          </cell>
          <cell r="F6">
            <v>0</v>
          </cell>
          <cell r="H6">
            <v>1</v>
          </cell>
          <cell r="J6">
            <v>0</v>
          </cell>
          <cell r="K6">
            <v>0</v>
          </cell>
          <cell r="L6">
            <v>2</v>
          </cell>
          <cell r="M6">
            <v>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1</v>
          </cell>
          <cell r="AA6">
            <v>0</v>
          </cell>
          <cell r="AB6">
            <v>1</v>
          </cell>
          <cell r="AC6">
            <v>1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>
            <v>1</v>
          </cell>
          <cell r="AI6">
            <v>1</v>
          </cell>
          <cell r="AJ6">
            <v>1</v>
          </cell>
          <cell r="AK6">
            <v>0</v>
          </cell>
          <cell r="AL6">
            <v>1</v>
          </cell>
          <cell r="AM6">
            <v>1</v>
          </cell>
          <cell r="AN6">
            <v>0</v>
          </cell>
          <cell r="AO6">
            <v>1</v>
          </cell>
          <cell r="AP6">
            <v>0</v>
          </cell>
          <cell r="AQ6">
            <v>0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0</v>
          </cell>
          <cell r="AY6">
            <v>0</v>
          </cell>
          <cell r="AZ6">
            <v>1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M6">
            <v>4</v>
          </cell>
          <cell r="BN6">
            <v>3</v>
          </cell>
          <cell r="BO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 t="str">
            <v>здание</v>
          </cell>
          <cell r="B7">
            <v>1</v>
          </cell>
          <cell r="C7">
            <v>0</v>
          </cell>
          <cell r="D7">
            <v>3</v>
          </cell>
          <cell r="E7">
            <v>0</v>
          </cell>
          <cell r="F7">
            <v>1</v>
          </cell>
          <cell r="H7">
            <v>61.53</v>
          </cell>
          <cell r="J7">
            <v>76935.17</v>
          </cell>
          <cell r="K7">
            <v>6801.6</v>
          </cell>
          <cell r="L7">
            <v>2</v>
          </cell>
          <cell r="M7">
            <v>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>
            <v>1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</v>
          </cell>
          <cell r="AI7">
            <v>1</v>
          </cell>
          <cell r="AJ7">
            <v>1</v>
          </cell>
          <cell r="AK7">
            <v>0</v>
          </cell>
          <cell r="AL7">
            <v>1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2</v>
          </cell>
          <cell r="BB7">
            <v>1</v>
          </cell>
          <cell r="BC7">
            <v>0</v>
          </cell>
          <cell r="BD7">
            <v>90</v>
          </cell>
          <cell r="BE7">
            <v>0</v>
          </cell>
          <cell r="BF7">
            <v>90</v>
          </cell>
          <cell r="BG7">
            <v>1</v>
          </cell>
          <cell r="BH7">
            <v>0</v>
          </cell>
          <cell r="BM7">
            <v>4</v>
          </cell>
          <cell r="BN7">
            <v>3</v>
          </cell>
          <cell r="BO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 t="str">
            <v>здание</v>
          </cell>
          <cell r="B8">
            <v>1</v>
          </cell>
          <cell r="C8">
            <v>0</v>
          </cell>
          <cell r="D8">
            <v>4</v>
          </cell>
          <cell r="E8">
            <v>0</v>
          </cell>
          <cell r="F8">
            <v>1</v>
          </cell>
          <cell r="H8">
            <v>59.9</v>
          </cell>
          <cell r="J8">
            <v>64616.37</v>
          </cell>
          <cell r="K8">
            <v>64616.37</v>
          </cell>
          <cell r="L8">
            <v>2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1</v>
          </cell>
          <cell r="AA8">
            <v>0</v>
          </cell>
          <cell r="AB8">
            <v>1</v>
          </cell>
          <cell r="AC8">
            <v>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</v>
          </cell>
          <cell r="AI8">
            <v>1</v>
          </cell>
          <cell r="AJ8">
            <v>1</v>
          </cell>
          <cell r="AK8">
            <v>0</v>
          </cell>
          <cell r="AL8">
            <v>1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1</v>
          </cell>
          <cell r="BA8">
            <v>1</v>
          </cell>
          <cell r="BB8">
            <v>1</v>
          </cell>
          <cell r="BC8">
            <v>0</v>
          </cell>
          <cell r="BD8">
            <v>90</v>
          </cell>
          <cell r="BE8">
            <v>0</v>
          </cell>
          <cell r="BF8">
            <v>90</v>
          </cell>
          <cell r="BG8">
            <v>1</v>
          </cell>
          <cell r="BH8">
            <v>0</v>
          </cell>
          <cell r="BM8">
            <v>4</v>
          </cell>
          <cell r="BN8">
            <v>3</v>
          </cell>
          <cell r="BO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 t="str">
            <v>здание</v>
          </cell>
          <cell r="B9">
            <v>1</v>
          </cell>
          <cell r="C9">
            <v>0</v>
          </cell>
          <cell r="D9">
            <v>5</v>
          </cell>
          <cell r="E9">
            <v>0</v>
          </cell>
          <cell r="F9">
            <v>1</v>
          </cell>
          <cell r="H9">
            <v>60.62</v>
          </cell>
          <cell r="J9">
            <v>57521.38</v>
          </cell>
          <cell r="K9">
            <v>57521.38</v>
          </cell>
          <cell r="L9">
            <v>2</v>
          </cell>
          <cell r="M9">
            <v>2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1</v>
          </cell>
          <cell r="AA9">
            <v>0</v>
          </cell>
          <cell r="AB9">
            <v>1</v>
          </cell>
          <cell r="AC9">
            <v>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1</v>
          </cell>
          <cell r="AI9">
            <v>1</v>
          </cell>
          <cell r="AJ9">
            <v>1</v>
          </cell>
          <cell r="AK9">
            <v>0</v>
          </cell>
          <cell r="AL9">
            <v>1</v>
          </cell>
          <cell r="AM9">
            <v>1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0</v>
          </cell>
          <cell r="AX9">
            <v>0</v>
          </cell>
          <cell r="AY9">
            <v>0</v>
          </cell>
          <cell r="AZ9">
            <v>1</v>
          </cell>
          <cell r="BA9">
            <v>1</v>
          </cell>
          <cell r="BB9">
            <v>1</v>
          </cell>
          <cell r="BC9">
            <v>0</v>
          </cell>
          <cell r="BD9">
            <v>90</v>
          </cell>
          <cell r="BE9">
            <v>0</v>
          </cell>
          <cell r="BF9">
            <v>90</v>
          </cell>
          <cell r="BG9">
            <v>1</v>
          </cell>
          <cell r="BH9">
            <v>0</v>
          </cell>
          <cell r="BM9">
            <v>4</v>
          </cell>
          <cell r="BN9">
            <v>3</v>
          </cell>
          <cell r="BO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 t="str">
            <v>здание</v>
          </cell>
          <cell r="B10">
            <v>1</v>
          </cell>
          <cell r="C10">
            <v>0</v>
          </cell>
          <cell r="D10">
            <v>6</v>
          </cell>
          <cell r="E10">
            <v>0</v>
          </cell>
          <cell r="F10">
            <v>1</v>
          </cell>
          <cell r="H10">
            <v>60.99</v>
          </cell>
          <cell r="J10">
            <v>130867.21</v>
          </cell>
          <cell r="K10">
            <v>130867.21</v>
          </cell>
          <cell r="L10">
            <v>2</v>
          </cell>
          <cell r="M10">
            <v>2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1</v>
          </cell>
          <cell r="AA10">
            <v>0</v>
          </cell>
          <cell r="AB10">
            <v>1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1</v>
          </cell>
          <cell r="AI10">
            <v>1</v>
          </cell>
          <cell r="AJ10">
            <v>1</v>
          </cell>
          <cell r="AK10">
            <v>0</v>
          </cell>
          <cell r="AL10">
            <v>1</v>
          </cell>
          <cell r="AM10">
            <v>1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1</v>
          </cell>
          <cell r="AS10">
            <v>1</v>
          </cell>
          <cell r="AT10">
            <v>1</v>
          </cell>
          <cell r="AU10">
            <v>1</v>
          </cell>
          <cell r="AV10">
            <v>1</v>
          </cell>
          <cell r="AW10">
            <v>0</v>
          </cell>
          <cell r="AX10">
            <v>0</v>
          </cell>
          <cell r="AY10">
            <v>0</v>
          </cell>
          <cell r="AZ10">
            <v>1</v>
          </cell>
          <cell r="BA10">
            <v>1</v>
          </cell>
          <cell r="BB10">
            <v>1</v>
          </cell>
          <cell r="BC10">
            <v>0</v>
          </cell>
          <cell r="BD10">
            <v>90</v>
          </cell>
          <cell r="BE10">
            <v>0</v>
          </cell>
          <cell r="BF10">
            <v>90</v>
          </cell>
          <cell r="BG10">
            <v>1</v>
          </cell>
          <cell r="BH10">
            <v>0</v>
          </cell>
          <cell r="BM10">
            <v>4</v>
          </cell>
          <cell r="BN10">
            <v>3</v>
          </cell>
          <cell r="BO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 t="str">
            <v>здание</v>
          </cell>
          <cell r="B11">
            <v>1</v>
          </cell>
          <cell r="C11">
            <v>0</v>
          </cell>
          <cell r="D11">
            <v>7</v>
          </cell>
          <cell r="E11">
            <v>0</v>
          </cell>
          <cell r="F11">
            <v>1</v>
          </cell>
          <cell r="H11">
            <v>16.47</v>
          </cell>
          <cell r="J11">
            <v>14151.62</v>
          </cell>
          <cell r="K11">
            <v>14151.62</v>
          </cell>
          <cell r="L11">
            <v>2</v>
          </cell>
          <cell r="M11">
            <v>2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1</v>
          </cell>
          <cell r="Z11">
            <v>1</v>
          </cell>
          <cell r="AA11">
            <v>0</v>
          </cell>
          <cell r="AB11">
            <v>1</v>
          </cell>
          <cell r="AC11">
            <v>1</v>
          </cell>
          <cell r="AD11">
            <v>0</v>
          </cell>
          <cell r="AE11">
            <v>1</v>
          </cell>
          <cell r="AF11">
            <v>0</v>
          </cell>
          <cell r="AG11">
            <v>0</v>
          </cell>
          <cell r="AH11">
            <v>1</v>
          </cell>
          <cell r="AI11">
            <v>1</v>
          </cell>
          <cell r="AJ11">
            <v>1</v>
          </cell>
          <cell r="AK11">
            <v>0</v>
          </cell>
          <cell r="AL11">
            <v>1</v>
          </cell>
          <cell r="AM11">
            <v>1</v>
          </cell>
          <cell r="AN11">
            <v>0</v>
          </cell>
          <cell r="AO11">
            <v>1</v>
          </cell>
          <cell r="AP11">
            <v>0</v>
          </cell>
          <cell r="AQ11">
            <v>0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0</v>
          </cell>
          <cell r="AY11">
            <v>0</v>
          </cell>
          <cell r="AZ11">
            <v>1</v>
          </cell>
          <cell r="BA11">
            <v>7</v>
          </cell>
          <cell r="BB11">
            <v>1</v>
          </cell>
          <cell r="BC11">
            <v>0</v>
          </cell>
          <cell r="BD11">
            <v>45</v>
          </cell>
          <cell r="BE11">
            <v>0</v>
          </cell>
          <cell r="BF11">
            <v>75</v>
          </cell>
          <cell r="BG11">
            <v>0</v>
          </cell>
          <cell r="BH11">
            <v>0</v>
          </cell>
          <cell r="BM11">
            <v>1</v>
          </cell>
          <cell r="BN11">
            <v>3</v>
          </cell>
          <cell r="BO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 t="str">
            <v>здание</v>
          </cell>
          <cell r="B12">
            <v>1</v>
          </cell>
          <cell r="C12">
            <v>0</v>
          </cell>
          <cell r="D12">
            <v>8</v>
          </cell>
          <cell r="E12">
            <v>0</v>
          </cell>
          <cell r="F12">
            <v>1</v>
          </cell>
          <cell r="H12">
            <v>5.2</v>
          </cell>
          <cell r="J12">
            <v>582.4</v>
          </cell>
          <cell r="K12">
            <v>582.4</v>
          </cell>
          <cell r="L12">
            <v>2</v>
          </cell>
          <cell r="M12">
            <v>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</v>
          </cell>
          <cell r="AA12">
            <v>0</v>
          </cell>
          <cell r="AB12">
            <v>1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</v>
          </cell>
          <cell r="AI12">
            <v>1</v>
          </cell>
          <cell r="AJ12">
            <v>1</v>
          </cell>
          <cell r="AK12">
            <v>0</v>
          </cell>
          <cell r="AL12">
            <v>1</v>
          </cell>
          <cell r="AM12">
            <v>1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W12">
            <v>0</v>
          </cell>
          <cell r="AX12">
            <v>0</v>
          </cell>
          <cell r="AY12">
            <v>0</v>
          </cell>
          <cell r="AZ12">
            <v>1</v>
          </cell>
          <cell r="BA12">
            <v>8</v>
          </cell>
          <cell r="BB12">
            <v>1</v>
          </cell>
          <cell r="BC12">
            <v>0</v>
          </cell>
          <cell r="BD12">
            <v>45</v>
          </cell>
          <cell r="BE12">
            <v>0</v>
          </cell>
          <cell r="BF12">
            <v>75</v>
          </cell>
          <cell r="BG12">
            <v>0</v>
          </cell>
          <cell r="BH12">
            <v>0</v>
          </cell>
          <cell r="BM12">
            <v>1</v>
          </cell>
          <cell r="BN12">
            <v>3</v>
          </cell>
          <cell r="BO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 t="str">
            <v>здание</v>
          </cell>
          <cell r="B13">
            <v>1</v>
          </cell>
          <cell r="C13">
            <v>0</v>
          </cell>
          <cell r="D13">
            <v>9</v>
          </cell>
          <cell r="E13">
            <v>0</v>
          </cell>
          <cell r="F13">
            <v>0</v>
          </cell>
          <cell r="H13">
            <v>2</v>
          </cell>
          <cell r="J13">
            <v>2</v>
          </cell>
          <cell r="K13">
            <v>2</v>
          </cell>
          <cell r="L13">
            <v>1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</v>
          </cell>
          <cell r="AA13">
            <v>0</v>
          </cell>
          <cell r="AB13">
            <v>1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1</v>
          </cell>
          <cell r="AI13">
            <v>0</v>
          </cell>
          <cell r="AJ13">
            <v>1</v>
          </cell>
          <cell r="AK13">
            <v>0</v>
          </cell>
          <cell r="AL13">
            <v>1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1</v>
          </cell>
          <cell r="AS13">
            <v>1</v>
          </cell>
          <cell r="AT13">
            <v>0</v>
          </cell>
          <cell r="AU13">
            <v>1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</v>
          </cell>
          <cell r="BA13">
            <v>6</v>
          </cell>
          <cell r="BB13">
            <v>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>
            <v>1</v>
          </cell>
          <cell r="BN13">
            <v>3</v>
          </cell>
          <cell r="BO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 t="str">
            <v>здание</v>
          </cell>
          <cell r="B14">
            <v>1</v>
          </cell>
          <cell r="C14">
            <v>0</v>
          </cell>
          <cell r="D14">
            <v>10</v>
          </cell>
          <cell r="E14">
            <v>0</v>
          </cell>
          <cell r="F14">
            <v>1</v>
          </cell>
          <cell r="H14">
            <v>22.23</v>
          </cell>
          <cell r="J14">
            <v>29862.01</v>
          </cell>
          <cell r="K14">
            <v>29862.01</v>
          </cell>
          <cell r="L14">
            <v>2</v>
          </cell>
          <cell r="M14">
            <v>2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</v>
          </cell>
          <cell r="Z14">
            <v>1</v>
          </cell>
          <cell r="AA14">
            <v>0</v>
          </cell>
          <cell r="AB14">
            <v>1</v>
          </cell>
          <cell r="AC14">
            <v>1</v>
          </cell>
          <cell r="AD14">
            <v>0</v>
          </cell>
          <cell r="AE14">
            <v>1</v>
          </cell>
          <cell r="AF14">
            <v>0</v>
          </cell>
          <cell r="AG14">
            <v>0</v>
          </cell>
          <cell r="AH14">
            <v>1</v>
          </cell>
          <cell r="AI14">
            <v>1</v>
          </cell>
          <cell r="AJ14">
            <v>1</v>
          </cell>
          <cell r="AK14">
            <v>0</v>
          </cell>
          <cell r="AL14">
            <v>1</v>
          </cell>
          <cell r="AM14">
            <v>1</v>
          </cell>
          <cell r="AN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1</v>
          </cell>
          <cell r="AS14">
            <v>1</v>
          </cell>
          <cell r="AT14">
            <v>1</v>
          </cell>
          <cell r="AU14">
            <v>1</v>
          </cell>
          <cell r="AV14">
            <v>1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6</v>
          </cell>
          <cell r="BB14">
            <v>1</v>
          </cell>
          <cell r="BC14">
            <v>0</v>
          </cell>
          <cell r="BD14">
            <v>0</v>
          </cell>
          <cell r="BE14">
            <v>0</v>
          </cell>
          <cell r="BF14">
            <v>45</v>
          </cell>
          <cell r="BG14">
            <v>0</v>
          </cell>
          <cell r="BH14">
            <v>0</v>
          </cell>
          <cell r="BM14">
            <v>1</v>
          </cell>
          <cell r="BN14">
            <v>3</v>
          </cell>
          <cell r="BO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 t="str">
            <v>здание</v>
          </cell>
          <cell r="B15">
            <v>1</v>
          </cell>
          <cell r="C15">
            <v>0</v>
          </cell>
          <cell r="D15">
            <v>11</v>
          </cell>
          <cell r="E15">
            <v>0</v>
          </cell>
          <cell r="F15">
            <v>1</v>
          </cell>
          <cell r="H15">
            <v>11.6</v>
          </cell>
          <cell r="J15">
            <v>4740.92</v>
          </cell>
          <cell r="K15">
            <v>4740.92</v>
          </cell>
          <cell r="L15">
            <v>2</v>
          </cell>
          <cell r="M15">
            <v>2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1</v>
          </cell>
          <cell r="Z15">
            <v>1</v>
          </cell>
          <cell r="AA15">
            <v>0</v>
          </cell>
          <cell r="AB15">
            <v>1</v>
          </cell>
          <cell r="AC15">
            <v>1</v>
          </cell>
          <cell r="AD15">
            <v>0</v>
          </cell>
          <cell r="AE15">
            <v>1</v>
          </cell>
          <cell r="AF15">
            <v>0</v>
          </cell>
          <cell r="AG15">
            <v>0</v>
          </cell>
          <cell r="AH15">
            <v>1</v>
          </cell>
          <cell r="AI15">
            <v>1</v>
          </cell>
          <cell r="AJ15">
            <v>1</v>
          </cell>
          <cell r="AK15">
            <v>0</v>
          </cell>
          <cell r="AL15">
            <v>1</v>
          </cell>
          <cell r="AM15">
            <v>1</v>
          </cell>
          <cell r="AN15">
            <v>0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1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0</v>
          </cell>
          <cell r="AY15">
            <v>0</v>
          </cell>
          <cell r="AZ15">
            <v>1</v>
          </cell>
          <cell r="BA15">
            <v>6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F15">
            <v>45</v>
          </cell>
          <cell r="BG15">
            <v>0</v>
          </cell>
          <cell r="BH15">
            <v>0</v>
          </cell>
          <cell r="BM15">
            <v>1</v>
          </cell>
          <cell r="BN15">
            <v>3</v>
          </cell>
          <cell r="BO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 t="str">
            <v>здание</v>
          </cell>
          <cell r="B16">
            <v>1</v>
          </cell>
          <cell r="C16">
            <v>0</v>
          </cell>
          <cell r="D16">
            <v>12</v>
          </cell>
          <cell r="E16">
            <v>0</v>
          </cell>
          <cell r="F16">
            <v>1</v>
          </cell>
          <cell r="H16">
            <v>9.8000000000000007</v>
          </cell>
          <cell r="J16">
            <v>1936.48</v>
          </cell>
          <cell r="K16">
            <v>1936.48</v>
          </cell>
          <cell r="L16">
            <v>2</v>
          </cell>
          <cell r="M16">
            <v>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0</v>
          </cell>
          <cell r="AB16">
            <v>1</v>
          </cell>
          <cell r="AC16">
            <v>1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1</v>
          </cell>
          <cell r="AI16">
            <v>1</v>
          </cell>
          <cell r="AJ16">
            <v>1</v>
          </cell>
          <cell r="AK16">
            <v>0</v>
          </cell>
          <cell r="AL16">
            <v>1</v>
          </cell>
          <cell r="AM16">
            <v>1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1</v>
          </cell>
          <cell r="AS16">
            <v>1</v>
          </cell>
          <cell r="AT16">
            <v>1</v>
          </cell>
          <cell r="AU16">
            <v>1</v>
          </cell>
          <cell r="AV16">
            <v>1</v>
          </cell>
          <cell r="AW16">
            <v>1</v>
          </cell>
          <cell r="AX16">
            <v>0</v>
          </cell>
          <cell r="AY16">
            <v>0</v>
          </cell>
          <cell r="AZ16">
            <v>1</v>
          </cell>
          <cell r="BA16">
            <v>6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F16">
            <v>75</v>
          </cell>
          <cell r="BG16">
            <v>0</v>
          </cell>
          <cell r="BH16">
            <v>0</v>
          </cell>
          <cell r="BM16">
            <v>1</v>
          </cell>
          <cell r="BN16">
            <v>3</v>
          </cell>
          <cell r="BO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 t="str">
            <v>здание</v>
          </cell>
          <cell r="B17">
            <v>1</v>
          </cell>
          <cell r="C17">
            <v>0</v>
          </cell>
          <cell r="D17">
            <v>13</v>
          </cell>
          <cell r="E17">
            <v>0</v>
          </cell>
          <cell r="F17">
            <v>1</v>
          </cell>
          <cell r="H17">
            <v>12.49</v>
          </cell>
          <cell r="J17">
            <v>2058.1</v>
          </cell>
          <cell r="K17">
            <v>2058.1</v>
          </cell>
          <cell r="L17">
            <v>2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</v>
          </cell>
          <cell r="Z17">
            <v>1</v>
          </cell>
          <cell r="AA17">
            <v>0</v>
          </cell>
          <cell r="AB17">
            <v>1</v>
          </cell>
          <cell r="AC17">
            <v>1</v>
          </cell>
          <cell r="AD17">
            <v>0</v>
          </cell>
          <cell r="AE17">
            <v>1</v>
          </cell>
          <cell r="AF17">
            <v>0</v>
          </cell>
          <cell r="AG17">
            <v>0</v>
          </cell>
          <cell r="AH17">
            <v>1</v>
          </cell>
          <cell r="AI17">
            <v>1</v>
          </cell>
          <cell r="AJ17">
            <v>1</v>
          </cell>
          <cell r="AK17">
            <v>0</v>
          </cell>
          <cell r="AL17">
            <v>1</v>
          </cell>
          <cell r="AM17">
            <v>1</v>
          </cell>
          <cell r="AN17">
            <v>0</v>
          </cell>
          <cell r="AO17">
            <v>1</v>
          </cell>
          <cell r="AP17">
            <v>0</v>
          </cell>
          <cell r="AQ17">
            <v>0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0</v>
          </cell>
          <cell r="AY17">
            <v>0</v>
          </cell>
          <cell r="AZ17">
            <v>1</v>
          </cell>
          <cell r="BA17">
            <v>4</v>
          </cell>
          <cell r="BB17">
            <v>1</v>
          </cell>
          <cell r="BC17">
            <v>0</v>
          </cell>
          <cell r="BD17">
            <v>30</v>
          </cell>
          <cell r="BE17">
            <v>0</v>
          </cell>
          <cell r="BF17">
            <v>45</v>
          </cell>
          <cell r="BG17">
            <v>0</v>
          </cell>
          <cell r="BH17">
            <v>0</v>
          </cell>
          <cell r="BM17">
            <v>1</v>
          </cell>
          <cell r="BN17">
            <v>3</v>
          </cell>
          <cell r="BO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 t="str">
            <v>здание</v>
          </cell>
          <cell r="B18">
            <v>1</v>
          </cell>
          <cell r="C18">
            <v>0</v>
          </cell>
          <cell r="D18">
            <v>14</v>
          </cell>
          <cell r="E18">
            <v>0</v>
          </cell>
          <cell r="F18">
            <v>1</v>
          </cell>
          <cell r="H18">
            <v>9.75</v>
          </cell>
          <cell r="J18">
            <v>2020.2</v>
          </cell>
          <cell r="K18">
            <v>2020.2</v>
          </cell>
          <cell r="L18">
            <v>2</v>
          </cell>
          <cell r="M18">
            <v>2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1</v>
          </cell>
          <cell r="Z18">
            <v>1</v>
          </cell>
          <cell r="AA18">
            <v>0</v>
          </cell>
          <cell r="AB18">
            <v>1</v>
          </cell>
          <cell r="AC18">
            <v>1</v>
          </cell>
          <cell r="AD18">
            <v>0</v>
          </cell>
          <cell r="AE18">
            <v>1</v>
          </cell>
          <cell r="AF18">
            <v>0</v>
          </cell>
          <cell r="AG18">
            <v>0</v>
          </cell>
          <cell r="AH18">
            <v>1</v>
          </cell>
          <cell r="AI18">
            <v>1</v>
          </cell>
          <cell r="AJ18">
            <v>1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1</v>
          </cell>
          <cell r="AS18">
            <v>1</v>
          </cell>
          <cell r="AT18">
            <v>1</v>
          </cell>
          <cell r="AU18">
            <v>1</v>
          </cell>
          <cell r="AV18">
            <v>1</v>
          </cell>
          <cell r="AW18">
            <v>1</v>
          </cell>
          <cell r="AX18">
            <v>0</v>
          </cell>
          <cell r="AY18">
            <v>0</v>
          </cell>
          <cell r="AZ18">
            <v>1</v>
          </cell>
          <cell r="BA18">
            <v>7</v>
          </cell>
          <cell r="BB18">
            <v>1</v>
          </cell>
          <cell r="BC18">
            <v>0</v>
          </cell>
          <cell r="BD18">
            <v>0</v>
          </cell>
          <cell r="BE18">
            <v>0</v>
          </cell>
          <cell r="BF18">
            <v>45</v>
          </cell>
          <cell r="BG18">
            <v>0</v>
          </cell>
          <cell r="BH18">
            <v>0</v>
          </cell>
          <cell r="BM18">
            <v>1</v>
          </cell>
          <cell r="BN18">
            <v>3</v>
          </cell>
          <cell r="BO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 t="str">
            <v>здание</v>
          </cell>
          <cell r="B19">
            <v>1</v>
          </cell>
          <cell r="C19">
            <v>0</v>
          </cell>
          <cell r="D19">
            <v>15</v>
          </cell>
          <cell r="E19">
            <v>0</v>
          </cell>
          <cell r="F19">
            <v>1</v>
          </cell>
          <cell r="H19">
            <v>4.95</v>
          </cell>
          <cell r="J19">
            <v>1430.85</v>
          </cell>
          <cell r="K19">
            <v>1430.85</v>
          </cell>
          <cell r="L19">
            <v>2</v>
          </cell>
          <cell r="M19">
            <v>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1</v>
          </cell>
          <cell r="AC19">
            <v>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1</v>
          </cell>
          <cell r="AI19">
            <v>1</v>
          </cell>
          <cell r="AJ19">
            <v>1</v>
          </cell>
          <cell r="AK19">
            <v>0</v>
          </cell>
          <cell r="AL19">
            <v>1</v>
          </cell>
          <cell r="AM19">
            <v>1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1</v>
          </cell>
          <cell r="AT19">
            <v>1</v>
          </cell>
          <cell r="AU19">
            <v>1</v>
          </cell>
          <cell r="AV19">
            <v>1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  <cell r="BA19">
            <v>3</v>
          </cell>
          <cell r="BB19">
            <v>1</v>
          </cell>
          <cell r="BC19">
            <v>0</v>
          </cell>
          <cell r="BD19">
            <v>0</v>
          </cell>
          <cell r="BE19">
            <v>0</v>
          </cell>
          <cell r="BF19">
            <v>15</v>
          </cell>
          <cell r="BG19">
            <v>0</v>
          </cell>
          <cell r="BH19">
            <v>0</v>
          </cell>
          <cell r="BM19">
            <v>1</v>
          </cell>
          <cell r="BN19">
            <v>3</v>
          </cell>
          <cell r="BO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 t="str">
            <v>здание</v>
          </cell>
          <cell r="B20">
            <v>1</v>
          </cell>
          <cell r="C20">
            <v>0</v>
          </cell>
          <cell r="D20">
            <v>16</v>
          </cell>
          <cell r="E20">
            <v>0</v>
          </cell>
          <cell r="F20">
            <v>1</v>
          </cell>
          <cell r="H20">
            <v>37</v>
          </cell>
          <cell r="J20">
            <v>14219.1</v>
          </cell>
          <cell r="K20">
            <v>14219.1</v>
          </cell>
          <cell r="L20">
            <v>2</v>
          </cell>
          <cell r="M20">
            <v>2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1</v>
          </cell>
          <cell r="Z20">
            <v>1</v>
          </cell>
          <cell r="AA20">
            <v>0</v>
          </cell>
          <cell r="AB20">
            <v>1</v>
          </cell>
          <cell r="AC20">
            <v>1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>
            <v>1</v>
          </cell>
          <cell r="AI20">
            <v>1</v>
          </cell>
          <cell r="AJ20">
            <v>1</v>
          </cell>
          <cell r="AK20">
            <v>0</v>
          </cell>
          <cell r="AL20">
            <v>1</v>
          </cell>
          <cell r="AM20">
            <v>1</v>
          </cell>
          <cell r="AN20">
            <v>0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1</v>
          </cell>
          <cell r="AT20">
            <v>1</v>
          </cell>
          <cell r="AU20">
            <v>1</v>
          </cell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1</v>
          </cell>
          <cell r="BA20">
            <v>7</v>
          </cell>
          <cell r="BB20">
            <v>1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M20">
            <v>1</v>
          </cell>
          <cell r="BN20">
            <v>3</v>
          </cell>
          <cell r="BO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 t="str">
            <v>здание</v>
          </cell>
          <cell r="B21">
            <v>1</v>
          </cell>
          <cell r="C21">
            <v>0</v>
          </cell>
          <cell r="D21">
            <v>17</v>
          </cell>
          <cell r="E21">
            <v>0</v>
          </cell>
          <cell r="F21">
            <v>1</v>
          </cell>
          <cell r="H21">
            <v>8.5</v>
          </cell>
          <cell r="J21">
            <v>3266.55</v>
          </cell>
          <cell r="K21">
            <v>3266.55</v>
          </cell>
          <cell r="L21">
            <v>2</v>
          </cell>
          <cell r="M21">
            <v>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</v>
          </cell>
          <cell r="Z21">
            <v>1</v>
          </cell>
          <cell r="AA21">
            <v>0</v>
          </cell>
          <cell r="AB21">
            <v>1</v>
          </cell>
          <cell r="AC21">
            <v>1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>
            <v>1</v>
          </cell>
          <cell r="AI21">
            <v>1</v>
          </cell>
          <cell r="AJ21">
            <v>1</v>
          </cell>
          <cell r="AK21">
            <v>0</v>
          </cell>
          <cell r="AL21">
            <v>1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1</v>
          </cell>
          <cell r="AS21">
            <v>1</v>
          </cell>
          <cell r="AT21">
            <v>1</v>
          </cell>
          <cell r="AU21">
            <v>1</v>
          </cell>
          <cell r="AV21">
            <v>1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6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M21">
            <v>1</v>
          </cell>
          <cell r="BN21">
            <v>3</v>
          </cell>
          <cell r="BO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 t="str">
            <v>сооружение</v>
          </cell>
          <cell r="B22">
            <v>1</v>
          </cell>
          <cell r="C22">
            <v>0</v>
          </cell>
          <cell r="D22">
            <v>18</v>
          </cell>
          <cell r="E22">
            <v>0</v>
          </cell>
          <cell r="F22">
            <v>0</v>
          </cell>
          <cell r="H22">
            <v>1.25</v>
          </cell>
          <cell r="J22">
            <v>6.375</v>
          </cell>
          <cell r="K22">
            <v>6.375</v>
          </cell>
          <cell r="L22">
            <v>1</v>
          </cell>
          <cell r="M22">
            <v>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</v>
          </cell>
          <cell r="AA22">
            <v>0</v>
          </cell>
          <cell r="AB22">
            <v>1</v>
          </cell>
          <cell r="AC22">
            <v>1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1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1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1</v>
          </cell>
          <cell r="AS22">
            <v>1</v>
          </cell>
          <cell r="AT22">
            <v>0</v>
          </cell>
          <cell r="AU22">
            <v>1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  <cell r="BA22">
            <v>6</v>
          </cell>
          <cell r="BB22">
            <v>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M22">
            <v>1</v>
          </cell>
          <cell r="BN22">
            <v>3</v>
          </cell>
          <cell r="BO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 t="str">
            <v>сооружение</v>
          </cell>
          <cell r="B23">
            <v>1</v>
          </cell>
          <cell r="C23">
            <v>0</v>
          </cell>
          <cell r="D23">
            <v>19</v>
          </cell>
          <cell r="E23">
            <v>0</v>
          </cell>
          <cell r="F23">
            <v>0</v>
          </cell>
          <cell r="H23">
            <v>3</v>
          </cell>
          <cell r="J23">
            <v>210</v>
          </cell>
          <cell r="K23">
            <v>210</v>
          </cell>
          <cell r="L23">
            <v>1</v>
          </cell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1</v>
          </cell>
          <cell r="AA23">
            <v>0</v>
          </cell>
          <cell r="AB23">
            <v>1</v>
          </cell>
          <cell r="AC23">
            <v>1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</v>
          </cell>
          <cell r="AI23">
            <v>0</v>
          </cell>
          <cell r="AJ23">
            <v>1</v>
          </cell>
          <cell r="AK23">
            <v>0</v>
          </cell>
          <cell r="AL23">
            <v>1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1</v>
          </cell>
          <cell r="AT23">
            <v>0</v>
          </cell>
          <cell r="AU23">
            <v>1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>
            <v>5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M23">
            <v>1</v>
          </cell>
          <cell r="BN23">
            <v>3</v>
          </cell>
          <cell r="BO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 t="str">
            <v>сооружение</v>
          </cell>
          <cell r="B24">
            <v>1</v>
          </cell>
          <cell r="C24">
            <v>0</v>
          </cell>
          <cell r="D24">
            <v>20</v>
          </cell>
          <cell r="E24">
            <v>0</v>
          </cell>
          <cell r="F24">
            <v>0</v>
          </cell>
          <cell r="H24">
            <v>1.5</v>
          </cell>
          <cell r="J24">
            <v>9.69</v>
          </cell>
          <cell r="K24">
            <v>9.69</v>
          </cell>
          <cell r="L24">
            <v>1</v>
          </cell>
          <cell r="M24">
            <v>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1</v>
          </cell>
          <cell r="AI24">
            <v>0</v>
          </cell>
          <cell r="AJ24">
            <v>1</v>
          </cell>
          <cell r="AK24">
            <v>0</v>
          </cell>
          <cell r="AL24">
            <v>1</v>
          </cell>
          <cell r="AM24">
            <v>1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1</v>
          </cell>
          <cell r="AT24">
            <v>0</v>
          </cell>
          <cell r="AU24">
            <v>1</v>
          </cell>
          <cell r="AV24">
            <v>1</v>
          </cell>
          <cell r="AW24">
            <v>1</v>
          </cell>
          <cell r="AX24">
            <v>0</v>
          </cell>
          <cell r="AY24">
            <v>0</v>
          </cell>
          <cell r="AZ24">
            <v>1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M24">
            <v>1</v>
          </cell>
          <cell r="BN24">
            <v>3</v>
          </cell>
          <cell r="BO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 t="str">
            <v>сооружение</v>
          </cell>
          <cell r="B25">
            <v>1</v>
          </cell>
          <cell r="C25">
            <v>0</v>
          </cell>
          <cell r="D25">
            <v>21</v>
          </cell>
          <cell r="E25">
            <v>0</v>
          </cell>
          <cell r="F25">
            <v>0</v>
          </cell>
          <cell r="H25">
            <v>2.2000000000000002</v>
          </cell>
          <cell r="J25">
            <v>5.6</v>
          </cell>
          <cell r="K25">
            <v>5.6</v>
          </cell>
          <cell r="L25">
            <v>1</v>
          </cell>
          <cell r="M25">
            <v>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</v>
          </cell>
          <cell r="AA25">
            <v>0</v>
          </cell>
          <cell r="AB25">
            <v>1</v>
          </cell>
          <cell r="AC25">
            <v>1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</v>
          </cell>
          <cell r="AI25">
            <v>0</v>
          </cell>
          <cell r="AJ25">
            <v>1</v>
          </cell>
          <cell r="AK25">
            <v>0</v>
          </cell>
          <cell r="AL25">
            <v>1</v>
          </cell>
          <cell r="AM25">
            <v>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1</v>
          </cell>
          <cell r="AT25">
            <v>0</v>
          </cell>
          <cell r="AU25">
            <v>1</v>
          </cell>
          <cell r="AV25">
            <v>1</v>
          </cell>
          <cell r="AW25">
            <v>0</v>
          </cell>
          <cell r="AX25">
            <v>0</v>
          </cell>
          <cell r="AY25">
            <v>0</v>
          </cell>
          <cell r="AZ25">
            <v>1</v>
          </cell>
          <cell r="BA25">
            <v>4</v>
          </cell>
          <cell r="BB25">
            <v>1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M25">
            <v>1</v>
          </cell>
          <cell r="BN25">
            <v>3</v>
          </cell>
          <cell r="BO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 t="str">
            <v>здание</v>
          </cell>
          <cell r="B26">
            <v>1</v>
          </cell>
          <cell r="C26">
            <v>0</v>
          </cell>
          <cell r="D26">
            <v>22</v>
          </cell>
          <cell r="E26">
            <v>0</v>
          </cell>
          <cell r="F26">
            <v>1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1</v>
          </cell>
          <cell r="Z26">
            <v>1</v>
          </cell>
          <cell r="AA26">
            <v>0</v>
          </cell>
          <cell r="AB26">
            <v>1</v>
          </cell>
          <cell r="AC26">
            <v>1</v>
          </cell>
          <cell r="AD26">
            <v>0</v>
          </cell>
          <cell r="AE26">
            <v>1</v>
          </cell>
          <cell r="AF26">
            <v>0</v>
          </cell>
          <cell r="AG26">
            <v>0</v>
          </cell>
          <cell r="AH26">
            <v>1</v>
          </cell>
          <cell r="AI26">
            <v>1</v>
          </cell>
          <cell r="AJ26">
            <v>1</v>
          </cell>
          <cell r="AK26">
            <v>0</v>
          </cell>
          <cell r="AL26">
            <v>1</v>
          </cell>
          <cell r="AM26">
            <v>1</v>
          </cell>
          <cell r="AN26">
            <v>0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1</v>
          </cell>
          <cell r="AT26">
            <v>1</v>
          </cell>
          <cell r="AU26">
            <v>1</v>
          </cell>
          <cell r="AV26">
            <v>1</v>
          </cell>
          <cell r="AW26">
            <v>1</v>
          </cell>
          <cell r="AX26">
            <v>0</v>
          </cell>
          <cell r="AY26">
            <v>0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40</v>
          </cell>
          <cell r="BE26">
            <v>0</v>
          </cell>
          <cell r="BF26">
            <v>80</v>
          </cell>
          <cell r="BG26">
            <v>0</v>
          </cell>
          <cell r="BH26">
            <v>0</v>
          </cell>
          <cell r="BM26">
            <v>1</v>
          </cell>
          <cell r="BN26">
            <v>3</v>
          </cell>
          <cell r="BO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 t="str">
            <v>здание</v>
          </cell>
          <cell r="B27">
            <v>1</v>
          </cell>
          <cell r="C27">
            <v>0</v>
          </cell>
          <cell r="D27">
            <v>23</v>
          </cell>
          <cell r="E27">
            <v>0</v>
          </cell>
          <cell r="F27">
            <v>1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0</v>
          </cell>
          <cell r="AB27">
            <v>1</v>
          </cell>
          <cell r="AC27">
            <v>1</v>
          </cell>
          <cell r="AD27">
            <v>0</v>
          </cell>
          <cell r="AE27">
            <v>1</v>
          </cell>
          <cell r="AF27">
            <v>0</v>
          </cell>
          <cell r="AG27">
            <v>0</v>
          </cell>
          <cell r="AH27">
            <v>1</v>
          </cell>
          <cell r="AI27">
            <v>1</v>
          </cell>
          <cell r="AJ27">
            <v>1</v>
          </cell>
          <cell r="AK27">
            <v>0</v>
          </cell>
          <cell r="AL27">
            <v>1</v>
          </cell>
          <cell r="AM27">
            <v>1</v>
          </cell>
          <cell r="AN27">
            <v>0</v>
          </cell>
          <cell r="AO27">
            <v>1</v>
          </cell>
          <cell r="AP27">
            <v>0</v>
          </cell>
          <cell r="AQ27">
            <v>0</v>
          </cell>
          <cell r="AR27">
            <v>1</v>
          </cell>
          <cell r="AS27">
            <v>1</v>
          </cell>
          <cell r="AT27">
            <v>1</v>
          </cell>
          <cell r="AU27">
            <v>1</v>
          </cell>
          <cell r="AV27">
            <v>1</v>
          </cell>
          <cell r="AW27">
            <v>1</v>
          </cell>
          <cell r="AX27">
            <v>0</v>
          </cell>
          <cell r="AY27">
            <v>0</v>
          </cell>
          <cell r="AZ27">
            <v>1</v>
          </cell>
          <cell r="BA27">
            <v>0</v>
          </cell>
          <cell r="BB27">
            <v>1</v>
          </cell>
          <cell r="BC27">
            <v>0</v>
          </cell>
          <cell r="BD27">
            <v>40</v>
          </cell>
          <cell r="BE27">
            <v>0</v>
          </cell>
          <cell r="BF27">
            <v>80</v>
          </cell>
          <cell r="BG27">
            <v>0</v>
          </cell>
          <cell r="BH27">
            <v>0</v>
          </cell>
          <cell r="BM27">
            <v>1</v>
          </cell>
          <cell r="BN27">
            <v>3</v>
          </cell>
          <cell r="BO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 t="str">
            <v>здание</v>
          </cell>
          <cell r="B28">
            <v>1</v>
          </cell>
          <cell r="C28">
            <v>0</v>
          </cell>
          <cell r="D28">
            <v>24</v>
          </cell>
          <cell r="E28">
            <v>0</v>
          </cell>
          <cell r="F28">
            <v>0</v>
          </cell>
          <cell r="H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</v>
          </cell>
          <cell r="AP28">
            <v>0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1</v>
          </cell>
          <cell r="AV28">
            <v>0</v>
          </cell>
          <cell r="AW28">
            <v>1</v>
          </cell>
          <cell r="AX28">
            <v>0</v>
          </cell>
          <cell r="AY28">
            <v>0</v>
          </cell>
          <cell r="AZ28">
            <v>1</v>
          </cell>
          <cell r="BA28">
            <v>0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>
            <v>1</v>
          </cell>
          <cell r="BN28">
            <v>3</v>
          </cell>
          <cell r="BO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 t="str">
            <v>здание</v>
          </cell>
          <cell r="B29">
            <v>1</v>
          </cell>
          <cell r="C29">
            <v>0</v>
          </cell>
          <cell r="D29">
            <v>25</v>
          </cell>
          <cell r="E29">
            <v>0</v>
          </cell>
          <cell r="F29">
            <v>0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</v>
          </cell>
          <cell r="AF29">
            <v>0</v>
          </cell>
          <cell r="AG29">
            <v>0</v>
          </cell>
          <cell r="AH29">
            <v>1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1</v>
          </cell>
          <cell r="AS29">
            <v>1</v>
          </cell>
          <cell r="AT29">
            <v>0</v>
          </cell>
          <cell r="AU29">
            <v>1</v>
          </cell>
          <cell r="AV29">
            <v>0</v>
          </cell>
          <cell r="AW29">
            <v>1</v>
          </cell>
          <cell r="AX29">
            <v>0</v>
          </cell>
          <cell r="AY29">
            <v>0</v>
          </cell>
          <cell r="AZ29">
            <v>1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M29">
            <v>1</v>
          </cell>
          <cell r="BN29">
            <v>3</v>
          </cell>
          <cell r="BO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 t="str">
            <v>здание</v>
          </cell>
          <cell r="B30">
            <v>1</v>
          </cell>
          <cell r="C30">
            <v>0</v>
          </cell>
          <cell r="D30">
            <v>26</v>
          </cell>
          <cell r="E30">
            <v>0</v>
          </cell>
          <cell r="F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</v>
          </cell>
          <cell r="Z30">
            <v>1</v>
          </cell>
          <cell r="AA30">
            <v>0</v>
          </cell>
          <cell r="AB30">
            <v>1</v>
          </cell>
          <cell r="AC30">
            <v>1</v>
          </cell>
          <cell r="AD30">
            <v>0</v>
          </cell>
          <cell r="AE30">
            <v>1</v>
          </cell>
          <cell r="AF30">
            <v>0</v>
          </cell>
          <cell r="AG30">
            <v>0</v>
          </cell>
          <cell r="AH30">
            <v>1</v>
          </cell>
          <cell r="AI30">
            <v>1</v>
          </cell>
          <cell r="AJ30">
            <v>1</v>
          </cell>
          <cell r="AK30">
            <v>0</v>
          </cell>
          <cell r="AL30">
            <v>1</v>
          </cell>
          <cell r="AM30">
            <v>1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1</v>
          </cell>
          <cell r="AS30">
            <v>1</v>
          </cell>
          <cell r="AT30">
            <v>1</v>
          </cell>
          <cell r="AU30">
            <v>1</v>
          </cell>
          <cell r="AV30">
            <v>1</v>
          </cell>
          <cell r="AW30">
            <v>1</v>
          </cell>
          <cell r="AX30">
            <v>0</v>
          </cell>
          <cell r="AY30">
            <v>0</v>
          </cell>
          <cell r="AZ30">
            <v>1</v>
          </cell>
          <cell r="BA30">
            <v>0</v>
          </cell>
          <cell r="BB30">
            <v>1</v>
          </cell>
          <cell r="BC30">
            <v>0</v>
          </cell>
          <cell r="BD30">
            <v>10</v>
          </cell>
          <cell r="BE30">
            <v>0</v>
          </cell>
          <cell r="BF30">
            <v>40</v>
          </cell>
          <cell r="BG30">
            <v>0</v>
          </cell>
          <cell r="BH30">
            <v>0</v>
          </cell>
          <cell r="BM30">
            <v>1</v>
          </cell>
          <cell r="BN30">
            <v>3</v>
          </cell>
          <cell r="BO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 t="str">
            <v>сооружение</v>
          </cell>
          <cell r="B31">
            <v>1</v>
          </cell>
          <cell r="C31">
            <v>0</v>
          </cell>
          <cell r="D31">
            <v>27</v>
          </cell>
          <cell r="E31">
            <v>0</v>
          </cell>
          <cell r="F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</v>
          </cell>
          <cell r="AF31">
            <v>0</v>
          </cell>
          <cell r="AG31">
            <v>0</v>
          </cell>
          <cell r="AH31">
            <v>1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</v>
          </cell>
          <cell r="AP31">
            <v>0</v>
          </cell>
          <cell r="AQ31">
            <v>0</v>
          </cell>
          <cell r="AR31">
            <v>1</v>
          </cell>
          <cell r="AS31">
            <v>1</v>
          </cell>
          <cell r="AT31">
            <v>0</v>
          </cell>
          <cell r="AU31">
            <v>1</v>
          </cell>
          <cell r="AV31">
            <v>0</v>
          </cell>
          <cell r="AW31">
            <v>1</v>
          </cell>
          <cell r="AX31">
            <v>0</v>
          </cell>
          <cell r="AY31">
            <v>0</v>
          </cell>
          <cell r="AZ31">
            <v>1</v>
          </cell>
          <cell r="BA31">
            <v>1</v>
          </cell>
          <cell r="BB31">
            <v>1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M31">
            <v>1</v>
          </cell>
          <cell r="BN31">
            <v>3</v>
          </cell>
          <cell r="BO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 t="str">
            <v>здание</v>
          </cell>
          <cell r="B32">
            <v>1</v>
          </cell>
          <cell r="C32">
            <v>0</v>
          </cell>
          <cell r="D32">
            <v>28</v>
          </cell>
          <cell r="E32">
            <v>0</v>
          </cell>
          <cell r="F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</v>
          </cell>
          <cell r="AF32">
            <v>0</v>
          </cell>
          <cell r="AG32">
            <v>0</v>
          </cell>
          <cell r="AH32">
            <v>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1</v>
          </cell>
          <cell r="AS32">
            <v>1</v>
          </cell>
          <cell r="AT32">
            <v>0</v>
          </cell>
          <cell r="AU32">
            <v>1</v>
          </cell>
          <cell r="AV32">
            <v>0</v>
          </cell>
          <cell r="AW32">
            <v>1</v>
          </cell>
          <cell r="AX32">
            <v>0</v>
          </cell>
          <cell r="AY32">
            <v>0</v>
          </cell>
          <cell r="AZ32">
            <v>1</v>
          </cell>
          <cell r="BA32">
            <v>1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M32">
            <v>1</v>
          </cell>
          <cell r="BN32">
            <v>3</v>
          </cell>
          <cell r="BO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 t="str">
            <v>здание</v>
          </cell>
          <cell r="B33">
            <v>1</v>
          </cell>
          <cell r="C33">
            <v>0</v>
          </cell>
          <cell r="D33">
            <v>29</v>
          </cell>
          <cell r="E33">
            <v>0</v>
          </cell>
          <cell r="F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1</v>
          </cell>
          <cell r="AF33">
            <v>0</v>
          </cell>
          <cell r="AG33">
            <v>0</v>
          </cell>
          <cell r="AH33">
            <v>1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1</v>
          </cell>
          <cell r="AT33">
            <v>0</v>
          </cell>
          <cell r="AU33">
            <v>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1</v>
          </cell>
          <cell r="BB33">
            <v>1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M33">
            <v>1</v>
          </cell>
          <cell r="BN33">
            <v>3</v>
          </cell>
          <cell r="BO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 t="str">
            <v>здание</v>
          </cell>
          <cell r="B34">
            <v>1</v>
          </cell>
          <cell r="C34">
            <v>0</v>
          </cell>
          <cell r="D34">
            <v>30</v>
          </cell>
          <cell r="E34">
            <v>0</v>
          </cell>
          <cell r="F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>
            <v>0</v>
          </cell>
          <cell r="AG34">
            <v>0</v>
          </cell>
          <cell r="AH34">
            <v>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>
            <v>1</v>
          </cell>
          <cell r="AV34">
            <v>0</v>
          </cell>
          <cell r="AW34">
            <v>1</v>
          </cell>
          <cell r="AX34">
            <v>0</v>
          </cell>
          <cell r="AY34">
            <v>0</v>
          </cell>
          <cell r="AZ34">
            <v>1</v>
          </cell>
          <cell r="BA34">
            <v>1</v>
          </cell>
          <cell r="BB34">
            <v>1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M34">
            <v>1</v>
          </cell>
          <cell r="BN34">
            <v>3</v>
          </cell>
          <cell r="BO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 t="str">
            <v>здание</v>
          </cell>
          <cell r="B35">
            <v>1</v>
          </cell>
          <cell r="C35">
            <v>0</v>
          </cell>
          <cell r="D35">
            <v>31</v>
          </cell>
          <cell r="E35">
            <v>0</v>
          </cell>
          <cell r="F35">
            <v>0</v>
          </cell>
          <cell r="H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1</v>
          </cell>
          <cell r="AF35">
            <v>0</v>
          </cell>
          <cell r="AG35">
            <v>0</v>
          </cell>
          <cell r="AH35">
            <v>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1</v>
          </cell>
          <cell r="AS35">
            <v>1</v>
          </cell>
          <cell r="AT35">
            <v>0</v>
          </cell>
          <cell r="AU35">
            <v>1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1</v>
          </cell>
          <cell r="BA35">
            <v>1</v>
          </cell>
          <cell r="BB35">
            <v>1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M35">
            <v>1</v>
          </cell>
          <cell r="BN35">
            <v>3</v>
          </cell>
          <cell r="BO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 t="str">
            <v>здание</v>
          </cell>
          <cell r="B36">
            <v>1</v>
          </cell>
          <cell r="C36">
            <v>0</v>
          </cell>
          <cell r="D36">
            <v>32</v>
          </cell>
          <cell r="E36">
            <v>0</v>
          </cell>
          <cell r="F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</v>
          </cell>
          <cell r="AF36">
            <v>0</v>
          </cell>
          <cell r="AG36">
            <v>0</v>
          </cell>
          <cell r="AH36">
            <v>1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</v>
          </cell>
          <cell r="AP36">
            <v>0</v>
          </cell>
          <cell r="AQ36">
            <v>0</v>
          </cell>
          <cell r="AR36">
            <v>1</v>
          </cell>
          <cell r="AS36">
            <v>1</v>
          </cell>
          <cell r="AT36">
            <v>0</v>
          </cell>
          <cell r="AU36">
            <v>1</v>
          </cell>
          <cell r="AV36">
            <v>0</v>
          </cell>
          <cell r="AW36">
            <v>1</v>
          </cell>
          <cell r="AX36">
            <v>0</v>
          </cell>
          <cell r="AY36">
            <v>0</v>
          </cell>
          <cell r="AZ36">
            <v>1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M36">
            <v>1</v>
          </cell>
          <cell r="BN36">
            <v>3</v>
          </cell>
          <cell r="BO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 t="str">
            <v>здание</v>
          </cell>
          <cell r="B37">
            <v>1</v>
          </cell>
          <cell r="C37">
            <v>0</v>
          </cell>
          <cell r="D37">
            <v>33</v>
          </cell>
          <cell r="E37">
            <v>0</v>
          </cell>
          <cell r="F37">
            <v>0</v>
          </cell>
          <cell r="H37">
            <v>0</v>
          </cell>
          <cell r="J37">
            <v>0</v>
          </cell>
          <cell r="K37">
            <v>0</v>
          </cell>
          <cell r="L37">
            <v>1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</v>
          </cell>
          <cell r="Z37">
            <v>1</v>
          </cell>
          <cell r="AA37">
            <v>0</v>
          </cell>
          <cell r="AB37">
            <v>1</v>
          </cell>
          <cell r="AC37">
            <v>1</v>
          </cell>
          <cell r="AD37">
            <v>0</v>
          </cell>
          <cell r="AE37">
            <v>1</v>
          </cell>
          <cell r="AF37">
            <v>0</v>
          </cell>
          <cell r="AG37">
            <v>0</v>
          </cell>
          <cell r="AH37">
            <v>1</v>
          </cell>
          <cell r="AI37">
            <v>1</v>
          </cell>
          <cell r="AJ37">
            <v>1</v>
          </cell>
          <cell r="AK37">
            <v>0</v>
          </cell>
          <cell r="AL37">
            <v>1</v>
          </cell>
          <cell r="AM37">
            <v>1</v>
          </cell>
          <cell r="AN37">
            <v>0</v>
          </cell>
          <cell r="AO37">
            <v>1</v>
          </cell>
          <cell r="AP37">
            <v>0</v>
          </cell>
          <cell r="AQ37">
            <v>0</v>
          </cell>
          <cell r="AR37">
            <v>1</v>
          </cell>
          <cell r="AS37">
            <v>1</v>
          </cell>
          <cell r="AT37">
            <v>1</v>
          </cell>
          <cell r="AU37">
            <v>1</v>
          </cell>
          <cell r="AV37">
            <v>1</v>
          </cell>
          <cell r="AW37">
            <v>1</v>
          </cell>
          <cell r="AX37">
            <v>0</v>
          </cell>
          <cell r="AY37">
            <v>0</v>
          </cell>
          <cell r="AZ37">
            <v>1</v>
          </cell>
          <cell r="BA37">
            <v>5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M37">
            <v>1</v>
          </cell>
          <cell r="BN37">
            <v>3</v>
          </cell>
          <cell r="BO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 t="str">
            <v>здание</v>
          </cell>
          <cell r="B38">
            <v>1</v>
          </cell>
          <cell r="C38">
            <v>0</v>
          </cell>
          <cell r="D38">
            <v>34</v>
          </cell>
          <cell r="E38">
            <v>0</v>
          </cell>
          <cell r="F38">
            <v>1</v>
          </cell>
          <cell r="H38">
            <v>0</v>
          </cell>
          <cell r="J38">
            <v>0</v>
          </cell>
          <cell r="K38">
            <v>0</v>
          </cell>
          <cell r="L38">
            <v>2</v>
          </cell>
          <cell r="M38">
            <v>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</v>
          </cell>
          <cell r="Z38">
            <v>1</v>
          </cell>
          <cell r="AA38">
            <v>0</v>
          </cell>
          <cell r="AB38">
            <v>1</v>
          </cell>
          <cell r="AC38">
            <v>1</v>
          </cell>
          <cell r="AD38">
            <v>0</v>
          </cell>
          <cell r="AE38">
            <v>1</v>
          </cell>
          <cell r="AF38">
            <v>0</v>
          </cell>
          <cell r="AG38">
            <v>0</v>
          </cell>
          <cell r="AH38">
            <v>1</v>
          </cell>
          <cell r="AI38">
            <v>1</v>
          </cell>
          <cell r="AJ38">
            <v>1</v>
          </cell>
          <cell r="AK38">
            <v>0</v>
          </cell>
          <cell r="AL38">
            <v>1</v>
          </cell>
          <cell r="AM38">
            <v>1</v>
          </cell>
          <cell r="AN38">
            <v>0</v>
          </cell>
          <cell r="AO38">
            <v>1</v>
          </cell>
          <cell r="AP38">
            <v>0</v>
          </cell>
          <cell r="AQ38">
            <v>0</v>
          </cell>
          <cell r="AR38">
            <v>1</v>
          </cell>
          <cell r="AS38">
            <v>1</v>
          </cell>
          <cell r="AT38">
            <v>1</v>
          </cell>
          <cell r="AU38">
            <v>1</v>
          </cell>
          <cell r="AV38">
            <v>1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5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M38">
            <v>1</v>
          </cell>
          <cell r="BN38">
            <v>3</v>
          </cell>
          <cell r="BO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 t="str">
            <v>здание</v>
          </cell>
          <cell r="B39">
            <v>1</v>
          </cell>
          <cell r="C39">
            <v>0</v>
          </cell>
          <cell r="D39">
            <v>35</v>
          </cell>
          <cell r="E39">
            <v>0</v>
          </cell>
          <cell r="F39">
            <v>1</v>
          </cell>
          <cell r="H39">
            <v>0</v>
          </cell>
          <cell r="J39">
            <v>0</v>
          </cell>
          <cell r="K39">
            <v>0</v>
          </cell>
          <cell r="L39">
            <v>2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1</v>
          </cell>
          <cell r="Z39">
            <v>1</v>
          </cell>
          <cell r="AA39">
            <v>0</v>
          </cell>
          <cell r="AB39">
            <v>1</v>
          </cell>
          <cell r="AC39">
            <v>1</v>
          </cell>
          <cell r="AD39">
            <v>0</v>
          </cell>
          <cell r="AE39">
            <v>1</v>
          </cell>
          <cell r="AF39">
            <v>0</v>
          </cell>
          <cell r="AG39">
            <v>0</v>
          </cell>
          <cell r="AH39">
            <v>1</v>
          </cell>
          <cell r="AI39">
            <v>1</v>
          </cell>
          <cell r="AJ39">
            <v>1</v>
          </cell>
          <cell r="AK39">
            <v>0</v>
          </cell>
          <cell r="AL39">
            <v>1</v>
          </cell>
          <cell r="AM39">
            <v>1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0</v>
          </cell>
          <cell r="AY39">
            <v>0</v>
          </cell>
          <cell r="AZ39">
            <v>1</v>
          </cell>
          <cell r="BA39">
            <v>0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M39">
            <v>1</v>
          </cell>
          <cell r="BN39">
            <v>3</v>
          </cell>
          <cell r="BO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 t="str">
            <v>здание</v>
          </cell>
          <cell r="B40">
            <v>1</v>
          </cell>
          <cell r="C40">
            <v>0</v>
          </cell>
          <cell r="D40">
            <v>36</v>
          </cell>
          <cell r="E40">
            <v>0</v>
          </cell>
          <cell r="F40">
            <v>1</v>
          </cell>
          <cell r="H40">
            <v>0</v>
          </cell>
          <cell r="J40">
            <v>0</v>
          </cell>
          <cell r="K40">
            <v>0</v>
          </cell>
          <cell r="L40">
            <v>2</v>
          </cell>
          <cell r="M40">
            <v>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1</v>
          </cell>
          <cell r="Z40">
            <v>1</v>
          </cell>
          <cell r="AA40">
            <v>0</v>
          </cell>
          <cell r="AB40">
            <v>1</v>
          </cell>
          <cell r="AC40">
            <v>1</v>
          </cell>
          <cell r="AD40">
            <v>0</v>
          </cell>
          <cell r="AE40">
            <v>1</v>
          </cell>
          <cell r="AF40">
            <v>0</v>
          </cell>
          <cell r="AG40">
            <v>0</v>
          </cell>
          <cell r="AH40">
            <v>1</v>
          </cell>
          <cell r="AI40">
            <v>1</v>
          </cell>
          <cell r="AJ40">
            <v>1</v>
          </cell>
          <cell r="AK40">
            <v>0</v>
          </cell>
          <cell r="AL40">
            <v>1</v>
          </cell>
          <cell r="AM40">
            <v>1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1</v>
          </cell>
          <cell r="AS40">
            <v>1</v>
          </cell>
          <cell r="AT40">
            <v>1</v>
          </cell>
          <cell r="AU40">
            <v>1</v>
          </cell>
          <cell r="AV40">
            <v>1</v>
          </cell>
          <cell r="AW40">
            <v>1</v>
          </cell>
          <cell r="AX40">
            <v>0</v>
          </cell>
          <cell r="AY40">
            <v>0</v>
          </cell>
          <cell r="AZ40">
            <v>1</v>
          </cell>
          <cell r="BA40">
            <v>0</v>
          </cell>
          <cell r="BB40">
            <v>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M40">
            <v>1</v>
          </cell>
          <cell r="BN40">
            <v>3</v>
          </cell>
          <cell r="BO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 t="str">
            <v>здание</v>
          </cell>
          <cell r="B41">
            <v>1</v>
          </cell>
          <cell r="C41">
            <v>0</v>
          </cell>
          <cell r="D41">
            <v>37</v>
          </cell>
          <cell r="E41">
            <v>0</v>
          </cell>
          <cell r="F41">
            <v>1</v>
          </cell>
          <cell r="H41">
            <v>0</v>
          </cell>
          <cell r="J41">
            <v>0</v>
          </cell>
          <cell r="K41">
            <v>0</v>
          </cell>
          <cell r="L41">
            <v>2</v>
          </cell>
          <cell r="M41">
            <v>2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1</v>
          </cell>
          <cell r="Z41">
            <v>1</v>
          </cell>
          <cell r="AA41">
            <v>0</v>
          </cell>
          <cell r="AB41">
            <v>1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0</v>
          </cell>
          <cell r="AH41">
            <v>1</v>
          </cell>
          <cell r="AI41">
            <v>1</v>
          </cell>
          <cell r="AJ41">
            <v>1</v>
          </cell>
          <cell r="AK41">
            <v>0</v>
          </cell>
          <cell r="AL41">
            <v>1</v>
          </cell>
          <cell r="AM41">
            <v>1</v>
          </cell>
          <cell r="AN41">
            <v>0</v>
          </cell>
          <cell r="AO41">
            <v>1</v>
          </cell>
          <cell r="AP41">
            <v>0</v>
          </cell>
          <cell r="AQ41">
            <v>0</v>
          </cell>
          <cell r="AR41">
            <v>1</v>
          </cell>
          <cell r="AS41">
            <v>1</v>
          </cell>
          <cell r="AT41">
            <v>1</v>
          </cell>
          <cell r="AU41">
            <v>1</v>
          </cell>
          <cell r="AV41">
            <v>1</v>
          </cell>
          <cell r="AW41">
            <v>1</v>
          </cell>
          <cell r="AX41">
            <v>0</v>
          </cell>
          <cell r="AY41">
            <v>0</v>
          </cell>
          <cell r="AZ41">
            <v>1</v>
          </cell>
          <cell r="BA41">
            <v>0</v>
          </cell>
          <cell r="BB41">
            <v>5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M41">
            <v>1</v>
          </cell>
          <cell r="BN41">
            <v>3</v>
          </cell>
          <cell r="BO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 t="str">
            <v>здание</v>
          </cell>
          <cell r="B42">
            <v>1</v>
          </cell>
          <cell r="C42">
            <v>0</v>
          </cell>
          <cell r="D42">
            <v>38</v>
          </cell>
          <cell r="E42">
            <v>0</v>
          </cell>
          <cell r="F42">
            <v>1</v>
          </cell>
          <cell r="H42">
            <v>0</v>
          </cell>
          <cell r="J42">
            <v>0</v>
          </cell>
          <cell r="K42">
            <v>0</v>
          </cell>
          <cell r="L42">
            <v>2</v>
          </cell>
          <cell r="M42">
            <v>2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1</v>
          </cell>
          <cell r="Z42">
            <v>1</v>
          </cell>
          <cell r="AA42">
            <v>0</v>
          </cell>
          <cell r="AB42">
            <v>1</v>
          </cell>
          <cell r="AC42">
            <v>1</v>
          </cell>
          <cell r="AD42">
            <v>0</v>
          </cell>
          <cell r="AE42">
            <v>1</v>
          </cell>
          <cell r="AF42">
            <v>0</v>
          </cell>
          <cell r="AG42">
            <v>0</v>
          </cell>
          <cell r="AH42">
            <v>1</v>
          </cell>
          <cell r="AI42">
            <v>1</v>
          </cell>
          <cell r="AJ42">
            <v>1</v>
          </cell>
          <cell r="AK42">
            <v>0</v>
          </cell>
          <cell r="AL42">
            <v>1</v>
          </cell>
          <cell r="AM42">
            <v>1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M42">
            <v>1</v>
          </cell>
          <cell r="BN42">
            <v>3</v>
          </cell>
          <cell r="BO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 t="str">
            <v>здание</v>
          </cell>
          <cell r="B43">
            <v>1</v>
          </cell>
          <cell r="C43">
            <v>0</v>
          </cell>
          <cell r="D43">
            <v>39</v>
          </cell>
          <cell r="E43">
            <v>0</v>
          </cell>
          <cell r="F43">
            <v>1</v>
          </cell>
          <cell r="H43">
            <v>0</v>
          </cell>
          <cell r="J43">
            <v>0</v>
          </cell>
          <cell r="K43">
            <v>0</v>
          </cell>
          <cell r="L43">
            <v>2</v>
          </cell>
          <cell r="M43">
            <v>2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1</v>
          </cell>
          <cell r="Z43">
            <v>1</v>
          </cell>
          <cell r="AA43">
            <v>0</v>
          </cell>
          <cell r="AB43">
            <v>1</v>
          </cell>
          <cell r="AC43">
            <v>1</v>
          </cell>
          <cell r="AD43">
            <v>0</v>
          </cell>
          <cell r="AE43">
            <v>1</v>
          </cell>
          <cell r="AF43">
            <v>0</v>
          </cell>
          <cell r="AG43">
            <v>0</v>
          </cell>
          <cell r="AH43">
            <v>1</v>
          </cell>
          <cell r="AI43">
            <v>1</v>
          </cell>
          <cell r="AJ43">
            <v>1</v>
          </cell>
          <cell r="AK43">
            <v>0</v>
          </cell>
          <cell r="AL43">
            <v>1</v>
          </cell>
          <cell r="AM43">
            <v>1</v>
          </cell>
          <cell r="AN43">
            <v>0</v>
          </cell>
          <cell r="AO43">
            <v>1</v>
          </cell>
          <cell r="AP43">
            <v>0</v>
          </cell>
          <cell r="AQ43">
            <v>0</v>
          </cell>
          <cell r="AR43">
            <v>1</v>
          </cell>
          <cell r="AS43">
            <v>1</v>
          </cell>
          <cell r="AT43">
            <v>1</v>
          </cell>
          <cell r="AU43">
            <v>1</v>
          </cell>
          <cell r="AV43">
            <v>1</v>
          </cell>
          <cell r="AW43">
            <v>1</v>
          </cell>
          <cell r="AX43">
            <v>0</v>
          </cell>
          <cell r="AY43">
            <v>0</v>
          </cell>
          <cell r="AZ43">
            <v>1</v>
          </cell>
          <cell r="BA43">
            <v>0</v>
          </cell>
          <cell r="BB43">
            <v>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M43">
            <v>1</v>
          </cell>
          <cell r="BN43">
            <v>3</v>
          </cell>
          <cell r="BO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 t="str">
            <v>здание</v>
          </cell>
          <cell r="B44">
            <v>1</v>
          </cell>
          <cell r="C44">
            <v>0</v>
          </cell>
          <cell r="D44">
            <v>40</v>
          </cell>
          <cell r="E44">
            <v>0</v>
          </cell>
          <cell r="F44">
            <v>1</v>
          </cell>
          <cell r="H44">
            <v>0</v>
          </cell>
          <cell r="J44">
            <v>0</v>
          </cell>
          <cell r="K44">
            <v>0</v>
          </cell>
          <cell r="L44">
            <v>2</v>
          </cell>
          <cell r="M44">
            <v>2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1</v>
          </cell>
          <cell r="AC44">
            <v>1</v>
          </cell>
          <cell r="AD44">
            <v>0</v>
          </cell>
          <cell r="AE44">
            <v>1</v>
          </cell>
          <cell r="AF44">
            <v>0</v>
          </cell>
          <cell r="AG44">
            <v>0</v>
          </cell>
          <cell r="AH44">
            <v>1</v>
          </cell>
          <cell r="AI44">
            <v>1</v>
          </cell>
          <cell r="AJ44">
            <v>1</v>
          </cell>
          <cell r="AK44">
            <v>0</v>
          </cell>
          <cell r="AL44">
            <v>1</v>
          </cell>
          <cell r="AM44">
            <v>1</v>
          </cell>
          <cell r="AN44">
            <v>0</v>
          </cell>
          <cell r="AO44">
            <v>1</v>
          </cell>
          <cell r="AP44">
            <v>0</v>
          </cell>
          <cell r="AQ44">
            <v>0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  <cell r="AV44">
            <v>1</v>
          </cell>
          <cell r="AW44">
            <v>1</v>
          </cell>
          <cell r="AX44">
            <v>0</v>
          </cell>
          <cell r="AY44">
            <v>0</v>
          </cell>
          <cell r="AZ44">
            <v>1</v>
          </cell>
          <cell r="BA44">
            <v>0</v>
          </cell>
          <cell r="BB44">
            <v>5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M44">
            <v>1</v>
          </cell>
          <cell r="BN44">
            <v>3</v>
          </cell>
          <cell r="BO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 t="str">
            <v>здание</v>
          </cell>
          <cell r="B45">
            <v>1</v>
          </cell>
          <cell r="C45">
            <v>0</v>
          </cell>
          <cell r="D45">
            <v>41</v>
          </cell>
          <cell r="E45">
            <v>0</v>
          </cell>
          <cell r="F45">
            <v>1</v>
          </cell>
          <cell r="H45">
            <v>0</v>
          </cell>
          <cell r="J45">
            <v>0</v>
          </cell>
          <cell r="K45">
            <v>0</v>
          </cell>
          <cell r="L45">
            <v>2</v>
          </cell>
          <cell r="M45">
            <v>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1</v>
          </cell>
          <cell r="Z45">
            <v>1</v>
          </cell>
          <cell r="AA45">
            <v>0</v>
          </cell>
          <cell r="AB45">
            <v>1</v>
          </cell>
          <cell r="AC45">
            <v>1</v>
          </cell>
          <cell r="AD45">
            <v>0</v>
          </cell>
          <cell r="AE45">
            <v>1</v>
          </cell>
          <cell r="AF45">
            <v>0</v>
          </cell>
          <cell r="AG45">
            <v>0</v>
          </cell>
          <cell r="AH45">
            <v>1</v>
          </cell>
          <cell r="AI45">
            <v>1</v>
          </cell>
          <cell r="AJ45">
            <v>1</v>
          </cell>
          <cell r="AK45">
            <v>0</v>
          </cell>
          <cell r="AL45">
            <v>1</v>
          </cell>
          <cell r="AM45">
            <v>1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0</v>
          </cell>
          <cell r="AY45">
            <v>0</v>
          </cell>
          <cell r="AZ45">
            <v>1</v>
          </cell>
          <cell r="BA45">
            <v>0</v>
          </cell>
          <cell r="BB45">
            <v>5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M45">
            <v>1</v>
          </cell>
          <cell r="BN45">
            <v>3</v>
          </cell>
          <cell r="BO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 t="str">
            <v>здание</v>
          </cell>
          <cell r="B46">
            <v>1</v>
          </cell>
          <cell r="C46">
            <v>0</v>
          </cell>
          <cell r="D46">
            <v>42</v>
          </cell>
          <cell r="E46">
            <v>0</v>
          </cell>
          <cell r="F46">
            <v>1</v>
          </cell>
          <cell r="H46">
            <v>0</v>
          </cell>
          <cell r="J46">
            <v>0</v>
          </cell>
          <cell r="K46">
            <v>0</v>
          </cell>
          <cell r="L46">
            <v>2</v>
          </cell>
          <cell r="M46">
            <v>2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</v>
          </cell>
          <cell r="Z46">
            <v>1</v>
          </cell>
          <cell r="AA46">
            <v>0</v>
          </cell>
          <cell r="AB46">
            <v>1</v>
          </cell>
          <cell r="AC46">
            <v>1</v>
          </cell>
          <cell r="AD46">
            <v>0</v>
          </cell>
          <cell r="AE46">
            <v>1</v>
          </cell>
          <cell r="AF46">
            <v>0</v>
          </cell>
          <cell r="AG46">
            <v>0</v>
          </cell>
          <cell r="AH46">
            <v>1</v>
          </cell>
          <cell r="AI46">
            <v>1</v>
          </cell>
          <cell r="AJ46">
            <v>1</v>
          </cell>
          <cell r="AK46">
            <v>0</v>
          </cell>
          <cell r="AL46">
            <v>1</v>
          </cell>
          <cell r="AM46">
            <v>1</v>
          </cell>
          <cell r="AN46">
            <v>0</v>
          </cell>
          <cell r="AO46">
            <v>1</v>
          </cell>
          <cell r="AP46">
            <v>0</v>
          </cell>
          <cell r="AQ46">
            <v>0</v>
          </cell>
          <cell r="AR46">
            <v>1</v>
          </cell>
          <cell r="AS46">
            <v>1</v>
          </cell>
          <cell r="AT46">
            <v>1</v>
          </cell>
          <cell r="AU46">
            <v>1</v>
          </cell>
          <cell r="AV46">
            <v>1</v>
          </cell>
          <cell r="AW46">
            <v>1</v>
          </cell>
          <cell r="AX46">
            <v>0</v>
          </cell>
          <cell r="AY46">
            <v>0</v>
          </cell>
          <cell r="AZ46">
            <v>1</v>
          </cell>
          <cell r="BA46">
            <v>0</v>
          </cell>
          <cell r="BB46">
            <v>5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M46">
            <v>1</v>
          </cell>
          <cell r="BN46">
            <v>3</v>
          </cell>
          <cell r="BO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 t="str">
            <v>здание</v>
          </cell>
          <cell r="B47">
            <v>1</v>
          </cell>
          <cell r="C47">
            <v>0</v>
          </cell>
          <cell r="D47">
            <v>43</v>
          </cell>
          <cell r="E47">
            <v>0</v>
          </cell>
          <cell r="F47">
            <v>1</v>
          </cell>
          <cell r="H47">
            <v>0</v>
          </cell>
          <cell r="J47">
            <v>0</v>
          </cell>
          <cell r="K47">
            <v>0</v>
          </cell>
          <cell r="L47">
            <v>2</v>
          </cell>
          <cell r="M47">
            <v>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1</v>
          </cell>
          <cell r="Z47">
            <v>1</v>
          </cell>
          <cell r="AA47">
            <v>0</v>
          </cell>
          <cell r="AB47">
            <v>1</v>
          </cell>
          <cell r="AC47">
            <v>1</v>
          </cell>
          <cell r="AD47">
            <v>0</v>
          </cell>
          <cell r="AE47">
            <v>1</v>
          </cell>
          <cell r="AF47">
            <v>0</v>
          </cell>
          <cell r="AG47">
            <v>0</v>
          </cell>
          <cell r="AH47">
            <v>1</v>
          </cell>
          <cell r="AI47">
            <v>1</v>
          </cell>
          <cell r="AJ47">
            <v>1</v>
          </cell>
          <cell r="AK47">
            <v>0</v>
          </cell>
          <cell r="AL47">
            <v>1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1</v>
          </cell>
          <cell r="AS47">
            <v>1</v>
          </cell>
          <cell r="AT47">
            <v>1</v>
          </cell>
          <cell r="AU47">
            <v>1</v>
          </cell>
          <cell r="AV47">
            <v>1</v>
          </cell>
          <cell r="AW47">
            <v>1</v>
          </cell>
          <cell r="AX47">
            <v>0</v>
          </cell>
          <cell r="AY47">
            <v>0</v>
          </cell>
          <cell r="AZ47">
            <v>1</v>
          </cell>
          <cell r="BA47">
            <v>0</v>
          </cell>
          <cell r="BB47">
            <v>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M47">
            <v>1</v>
          </cell>
          <cell r="BN47">
            <v>3</v>
          </cell>
          <cell r="BO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 t="str">
            <v>здание</v>
          </cell>
          <cell r="B48">
            <v>1</v>
          </cell>
          <cell r="C48">
            <v>0</v>
          </cell>
          <cell r="D48">
            <v>44</v>
          </cell>
          <cell r="E48">
            <v>0</v>
          </cell>
          <cell r="F48">
            <v>1</v>
          </cell>
          <cell r="H48">
            <v>0</v>
          </cell>
          <cell r="J48">
            <v>0</v>
          </cell>
          <cell r="K48">
            <v>0</v>
          </cell>
          <cell r="L48">
            <v>2</v>
          </cell>
          <cell r="M48">
            <v>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1</v>
          </cell>
          <cell r="Z48">
            <v>1</v>
          </cell>
          <cell r="AA48">
            <v>0</v>
          </cell>
          <cell r="AB48">
            <v>1</v>
          </cell>
          <cell r="AC48">
            <v>1</v>
          </cell>
          <cell r="AD48">
            <v>0</v>
          </cell>
          <cell r="AE48">
            <v>1</v>
          </cell>
          <cell r="AF48">
            <v>0</v>
          </cell>
          <cell r="AG48">
            <v>0</v>
          </cell>
          <cell r="AH48">
            <v>1</v>
          </cell>
          <cell r="AI48">
            <v>1</v>
          </cell>
          <cell r="AJ48">
            <v>1</v>
          </cell>
          <cell r="AK48">
            <v>0</v>
          </cell>
          <cell r="AL48">
            <v>1</v>
          </cell>
          <cell r="AM48">
            <v>1</v>
          </cell>
          <cell r="AN48">
            <v>0</v>
          </cell>
          <cell r="AO48">
            <v>1</v>
          </cell>
          <cell r="AP48">
            <v>0</v>
          </cell>
          <cell r="AQ48">
            <v>0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0</v>
          </cell>
          <cell r="AY48">
            <v>0</v>
          </cell>
          <cell r="AZ48">
            <v>1</v>
          </cell>
          <cell r="BA48">
            <v>0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M48">
            <v>1</v>
          </cell>
          <cell r="BN48">
            <v>3</v>
          </cell>
          <cell r="BO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 t="str">
            <v>здание</v>
          </cell>
          <cell r="B49">
            <v>1</v>
          </cell>
          <cell r="C49">
            <v>0</v>
          </cell>
          <cell r="D49">
            <v>45</v>
          </cell>
          <cell r="E49">
            <v>0</v>
          </cell>
          <cell r="F49">
            <v>1</v>
          </cell>
          <cell r="H49">
            <v>0</v>
          </cell>
          <cell r="J49">
            <v>0</v>
          </cell>
          <cell r="K49">
            <v>0</v>
          </cell>
          <cell r="L49">
            <v>2</v>
          </cell>
          <cell r="M49">
            <v>2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</v>
          </cell>
          <cell r="Z49">
            <v>1</v>
          </cell>
          <cell r="AA49">
            <v>0</v>
          </cell>
          <cell r="AB49">
            <v>1</v>
          </cell>
          <cell r="AC49">
            <v>1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1</v>
          </cell>
          <cell r="AI49">
            <v>1</v>
          </cell>
          <cell r="AJ49">
            <v>1</v>
          </cell>
          <cell r="AK49">
            <v>0</v>
          </cell>
          <cell r="AL49">
            <v>1</v>
          </cell>
          <cell r="AM49">
            <v>1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1</v>
          </cell>
          <cell r="AS49">
            <v>1</v>
          </cell>
          <cell r="AT49">
            <v>1</v>
          </cell>
          <cell r="AU49">
            <v>1</v>
          </cell>
          <cell r="AV49">
            <v>1</v>
          </cell>
          <cell r="AW49">
            <v>1</v>
          </cell>
          <cell r="AX49">
            <v>0</v>
          </cell>
          <cell r="AY49">
            <v>0</v>
          </cell>
          <cell r="AZ49">
            <v>1</v>
          </cell>
          <cell r="BA49">
            <v>0</v>
          </cell>
          <cell r="BB49">
            <v>5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M49">
            <v>1</v>
          </cell>
          <cell r="BN49">
            <v>3</v>
          </cell>
          <cell r="BO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86">
          <cell r="G86" t="str">
            <v>#</v>
          </cell>
          <cell r="H86" t="str">
            <v>l  кв</v>
          </cell>
          <cell r="I86" t="str">
            <v>ll  кв</v>
          </cell>
          <cell r="J86" t="str">
            <v>lll  кв</v>
          </cell>
          <cell r="K86" t="str">
            <v>lV кв</v>
          </cell>
        </row>
        <row r="87">
          <cell r="G87">
            <v>2019</v>
          </cell>
          <cell r="H87">
            <v>3.8210000000000002</v>
          </cell>
          <cell r="I87">
            <v>3.8650000000000002</v>
          </cell>
          <cell r="J87">
            <v>3.91</v>
          </cell>
          <cell r="K87">
            <v>4.1379999999999999</v>
          </cell>
          <cell r="O87">
            <v>2015</v>
          </cell>
          <cell r="P87">
            <v>42.91</v>
          </cell>
          <cell r="Q87">
            <v>42.91</v>
          </cell>
          <cell r="R87">
            <v>44.19</v>
          </cell>
          <cell r="S87">
            <v>44.19</v>
          </cell>
          <cell r="U87" t="str">
            <v>Письмо Минстроя России от 12.02.2015 N 3691-ЛС/08</v>
          </cell>
          <cell r="V87" t="str">
            <v>Письмо Минстроя России от 26.06.2015 N 19823-ЮР/08</v>
          </cell>
          <cell r="W87" t="str">
            <v>Письмо Минстроя России от 13.08.2015 N 25760-ЮР/08</v>
          </cell>
          <cell r="X87" t="str">
            <v>Письмо Минстроя России от 14.12.2015 N 40538-ЕС/05</v>
          </cell>
        </row>
        <row r="88">
          <cell r="G88">
            <v>2020</v>
          </cell>
          <cell r="H88">
            <v>4.2270000000000003</v>
          </cell>
          <cell r="I88">
            <v>4.2750000000000004</v>
          </cell>
          <cell r="J88">
            <v>4.3239999999999998</v>
          </cell>
          <cell r="K88">
            <v>4.3819999999999997</v>
          </cell>
          <cell r="O88">
            <v>2016</v>
          </cell>
          <cell r="P88">
            <v>44.5</v>
          </cell>
          <cell r="Q88">
            <v>44.5</v>
          </cell>
          <cell r="R88">
            <v>44.5</v>
          </cell>
          <cell r="S88">
            <v>45.12</v>
          </cell>
          <cell r="U88" t="str">
            <v>Письмо Минстроя России от 19.02.2016 N 4688-ХМ/05</v>
          </cell>
          <cell r="V88" t="str">
            <v>Письмо Минстроя России от 03.06.2016 N 17269-ХМ/09</v>
          </cell>
          <cell r="W88" t="str">
            <v>Письмо Минстроя России от 27.09.2016 N 31523-ХМ/09</v>
          </cell>
          <cell r="X88" t="str">
            <v>Письмо Минстроя России от 09.12.2016 N 41695-ХМ/09</v>
          </cell>
        </row>
        <row r="89">
          <cell r="G89">
            <v>2021</v>
          </cell>
          <cell r="H89">
            <v>4.4779999999999998</v>
          </cell>
          <cell r="I89">
            <v>4.5289999999999999</v>
          </cell>
          <cell r="J89">
            <v>4.5819999999999999</v>
          </cell>
          <cell r="K89">
            <v>4.6449999999999996</v>
          </cell>
          <cell r="O89">
            <v>2017</v>
          </cell>
          <cell r="P89">
            <v>45.12</v>
          </cell>
          <cell r="Q89">
            <v>45.12</v>
          </cell>
          <cell r="R89">
            <v>45.12</v>
          </cell>
          <cell r="S89">
            <v>45.12</v>
          </cell>
          <cell r="U89" t="str">
            <v>Письмо Минстроя России от 20.03.2017 N 8802-ХМ/09</v>
          </cell>
          <cell r="V89" t="str">
            <v>Письмо Минстроя России от от 30.06.2017 N 23090-ХМ/09</v>
          </cell>
          <cell r="W89" t="str">
            <v>Письмо Минстроя России от 05.10.2017 N 35948-ХМ/09</v>
          </cell>
          <cell r="X89" t="str">
            <v>Письмо Минстроя России от 05.12.2017 N 45082-ХМ/09</v>
          </cell>
        </row>
        <row r="90">
          <cell r="G90">
            <v>2013</v>
          </cell>
          <cell r="H90">
            <v>3.0630000000000002</v>
          </cell>
          <cell r="I90">
            <v>3.09</v>
          </cell>
          <cell r="J90">
            <v>3.12</v>
          </cell>
          <cell r="K90">
            <v>3.153</v>
          </cell>
          <cell r="O90">
            <v>2018</v>
          </cell>
          <cell r="P90">
            <v>44.21</v>
          </cell>
          <cell r="Q90">
            <v>44.21</v>
          </cell>
          <cell r="R90">
            <v>44.21</v>
          </cell>
          <cell r="S90">
            <v>44.21</v>
          </cell>
          <cell r="U90" t="str">
            <v>Письмо Минстроя России от 04.04.2018 N 13606-ХМ/09</v>
          </cell>
          <cell r="V90" t="str">
            <v>Письмо Минстроя России от 07.06.2018 N 24818-ХМ/09</v>
          </cell>
          <cell r="W90" t="str">
            <v>Письмо Минстроя России от 10.10.2018 N 41345-ЛС/09</v>
          </cell>
          <cell r="X90" t="str">
            <v>Письмо Минстроя России от 10.10.2018 N 41343-ЛС/09</v>
          </cell>
        </row>
        <row r="91">
          <cell r="G91">
            <v>2014</v>
          </cell>
          <cell r="H91">
            <v>3.2130000000000001</v>
          </cell>
          <cell r="I91">
            <v>3.238</v>
          </cell>
          <cell r="J91">
            <v>3.2669999999999999</v>
          </cell>
          <cell r="K91">
            <v>3.3010000000000002</v>
          </cell>
          <cell r="O91">
            <v>2019</v>
          </cell>
          <cell r="P91">
            <v>47.12</v>
          </cell>
          <cell r="Q91">
            <v>47.78</v>
          </cell>
          <cell r="R91">
            <v>47.78</v>
          </cell>
          <cell r="S91">
            <v>47.78</v>
          </cell>
          <cell r="U91" t="str">
            <v>Письмо Минстроя России от 05.03.2019 N 7581-ДВ/09</v>
          </cell>
          <cell r="V91" t="str">
            <v>Письмо Минстроя России от 17.05.2019 № 17798-ДВ/09</v>
          </cell>
          <cell r="W91" t="str">
            <v>Письмо Минстроя России от 17.05.2019 № 17798-ДВ/09</v>
          </cell>
          <cell r="X91" t="str">
            <v>Письмо Минстроя России от 17.05.2019 № 17798-ДВ/09</v>
          </cell>
        </row>
        <row r="92">
          <cell r="G92">
            <v>2015</v>
          </cell>
          <cell r="H92">
            <v>3.351</v>
          </cell>
          <cell r="I92">
            <v>3.367</v>
          </cell>
          <cell r="J92">
            <v>3.387</v>
          </cell>
          <cell r="K92">
            <v>3.41</v>
          </cell>
        </row>
        <row r="93">
          <cell r="G93">
            <v>2016</v>
          </cell>
          <cell r="H93">
            <v>3.4649999999999999</v>
          </cell>
          <cell r="I93">
            <v>3.4849999999999999</v>
          </cell>
          <cell r="J93">
            <v>3.5049999999999999</v>
          </cell>
          <cell r="K93">
            <v>3.5329999999999999</v>
          </cell>
        </row>
        <row r="94">
          <cell r="G94">
            <v>2017</v>
          </cell>
          <cell r="H94">
            <v>3.5819999999999999</v>
          </cell>
          <cell r="I94">
            <v>3.5960000000000001</v>
          </cell>
          <cell r="J94">
            <v>3.609</v>
          </cell>
          <cell r="K94">
            <v>3.63</v>
          </cell>
        </row>
        <row r="95">
          <cell r="G95">
            <v>2018</v>
          </cell>
          <cell r="H95">
            <v>3.6829999999999998</v>
          </cell>
          <cell r="I95">
            <v>3.6989999999999998</v>
          </cell>
          <cell r="J95">
            <v>3.7149999999999999</v>
          </cell>
          <cell r="K95">
            <v>3.7389999999999999</v>
          </cell>
        </row>
        <row r="147">
          <cell r="F147" t="str">
            <v>Стенные и скальные марки и реперы</v>
          </cell>
          <cell r="G147" t="str">
            <v>1 знак</v>
          </cell>
          <cell r="H147">
            <v>165</v>
          </cell>
          <cell r="I147">
            <v>731</v>
          </cell>
          <cell r="J147">
            <v>867</v>
          </cell>
          <cell r="K147" t="str">
            <v>Таблица 6.3 п.1</v>
          </cell>
        </row>
        <row r="148">
          <cell r="F148" t="str">
            <v>Предохранительные колпаки с крышками</v>
          </cell>
          <cell r="G148" t="str">
            <v>1 колпак</v>
          </cell>
          <cell r="H148">
            <v>63</v>
          </cell>
          <cell r="I148">
            <v>73</v>
          </cell>
          <cell r="J148">
            <v>94</v>
          </cell>
          <cell r="K148" t="str">
            <v>Таблица 6.3 п.2</v>
          </cell>
        </row>
        <row r="149">
          <cell r="F149" t="str">
            <v>Закрепительные знаки</v>
          </cell>
          <cell r="G149" t="str">
            <v>1 знак</v>
          </cell>
          <cell r="H149">
            <v>20</v>
          </cell>
          <cell r="I149">
            <v>28</v>
          </cell>
          <cell r="J149">
            <v>37</v>
          </cell>
          <cell r="K149" t="str">
            <v>Таблица 6.3 п.3</v>
          </cell>
        </row>
        <row r="150">
          <cell r="F150" t="str">
            <v>Рекогносцировка мест постановки нивелира и реек</v>
          </cell>
          <cell r="G150" t="str">
            <v>1 станция</v>
          </cell>
          <cell r="H150">
            <v>54</v>
          </cell>
          <cell r="I150">
            <v>63</v>
          </cell>
          <cell r="J150">
            <v>88</v>
          </cell>
          <cell r="K150" t="str">
            <v>Таблица 6.4 п.1</v>
          </cell>
        </row>
        <row r="151">
          <cell r="F151" t="str">
            <v>Нивелирование II класса</v>
          </cell>
          <cell r="G151" t="str">
            <v>1 штатив двойного хода</v>
          </cell>
          <cell r="H151">
            <v>81</v>
          </cell>
          <cell r="I151">
            <v>92</v>
          </cell>
          <cell r="J151">
            <v>111</v>
          </cell>
          <cell r="K151" t="str">
            <v>Таблица 6.4 п.2</v>
          </cell>
        </row>
        <row r="152">
          <cell r="F152" t="str">
            <v>Наблюдения одно-трехосных щелемеров</v>
          </cell>
          <cell r="G152" t="str">
            <v>1 щелемер</v>
          </cell>
          <cell r="H152">
            <v>35</v>
          </cell>
          <cell r="I152">
            <v>35</v>
          </cell>
          <cell r="J152">
            <v>35</v>
          </cell>
          <cell r="K152" t="str">
            <v>Таблица 6.4 п.3</v>
          </cell>
        </row>
        <row r="153">
          <cell r="F153" t="str">
            <v>Текущие наблюдения наклонов различных (по высоте) сечений сооружений</v>
          </cell>
          <cell r="G153" t="str">
            <v>1 сечение</v>
          </cell>
          <cell r="H153">
            <v>249</v>
          </cell>
          <cell r="I153">
            <v>281</v>
          </cell>
          <cell r="J153">
            <v>341</v>
          </cell>
          <cell r="K153" t="str">
            <v>Таблица 6.4 п.4</v>
          </cell>
        </row>
        <row r="154">
          <cell r="F154" t="str">
            <v>Определение текущих координат и высот точек</v>
          </cell>
          <cell r="G154" t="str">
            <v>1 точка</v>
          </cell>
          <cell r="H154">
            <v>594</v>
          </cell>
          <cell r="I154">
            <v>640</v>
          </cell>
          <cell r="J154">
            <v>742</v>
          </cell>
          <cell r="K154" t="str">
            <v>Таблица 6.4 п.5</v>
          </cell>
        </row>
        <row r="155">
          <cell r="F155" t="str">
            <v>Плановая и высотная привязка отдельных точек при расстоянии между точками до 50 м</v>
          </cell>
          <cell r="G155" t="str">
            <v>1 точка</v>
          </cell>
          <cell r="H155">
            <v>55</v>
          </cell>
          <cell r="I155">
            <v>75</v>
          </cell>
          <cell r="J155">
            <v>96</v>
          </cell>
          <cell r="K155" t="str">
            <v>Таблица 6.4 п.6</v>
          </cell>
        </row>
        <row r="156">
          <cell r="F156" t="str">
            <v>Плановая и высотная привязка отдельных точек при расстоянии между точками от 50 до 100 м</v>
          </cell>
          <cell r="G156" t="str">
            <v>1 точка</v>
          </cell>
          <cell r="H156">
            <v>65</v>
          </cell>
          <cell r="I156">
            <v>86</v>
          </cell>
          <cell r="J156">
            <v>121</v>
          </cell>
          <cell r="K156" t="str">
            <v>Таблица 6.4 п.7</v>
          </cell>
        </row>
        <row r="157">
          <cell r="F157" t="str">
            <v>Плановая и высотная привязка отдельных точек при расстоянии между точками от 100 до 200 м</v>
          </cell>
          <cell r="G157" t="str">
            <v>1 точка</v>
          </cell>
          <cell r="H157">
            <v>92</v>
          </cell>
          <cell r="I157">
            <v>128</v>
          </cell>
          <cell r="J157">
            <v>200</v>
          </cell>
          <cell r="K157" t="str">
            <v>Таблица 6.4 п.8</v>
          </cell>
        </row>
        <row r="160">
          <cell r="F160" t="str">
            <v>Нивелирование II класса</v>
          </cell>
          <cell r="G160" t="str">
            <v>1 штатив двойного хода</v>
          </cell>
          <cell r="H160">
            <v>77</v>
          </cell>
          <cell r="I160">
            <v>83</v>
          </cell>
          <cell r="J160">
            <v>100</v>
          </cell>
          <cell r="K160" t="str">
            <v>Таблица 6.4 п.2</v>
          </cell>
        </row>
        <row r="161">
          <cell r="F161" t="str">
            <v>Текущие наблюдения наклонов различных (по высоте) сечений сооружений</v>
          </cell>
          <cell r="G161" t="str">
            <v>1 сечение</v>
          </cell>
          <cell r="H161">
            <v>181</v>
          </cell>
          <cell r="I161">
            <v>181</v>
          </cell>
          <cell r="J161">
            <v>181</v>
          </cell>
          <cell r="K161" t="str">
            <v>Таблица 6.4 п.4</v>
          </cell>
        </row>
        <row r="162">
          <cell r="F162" t="str">
            <v>Определение текущих координат и высот точек</v>
          </cell>
          <cell r="G162" t="str">
            <v>1 точка</v>
          </cell>
          <cell r="H162">
            <v>90</v>
          </cell>
          <cell r="I162">
            <v>103</v>
          </cell>
          <cell r="J162">
            <v>118</v>
          </cell>
          <cell r="K162" t="str">
            <v>Таблица 6.4 п.5</v>
          </cell>
        </row>
      </sheetData>
      <sheetData sheetId="36">
        <row r="90">
          <cell r="J90" t="str">
            <v>Перегонные тоннели</v>
          </cell>
          <cell r="K90" t="str">
            <v>Кругового очертания Д=5,5 м</v>
          </cell>
          <cell r="L90" t="str">
            <v>п.м</v>
          </cell>
          <cell r="M90">
            <v>395.32</v>
          </cell>
          <cell r="N90">
            <v>316.26</v>
          </cell>
          <cell r="O90">
            <v>2375</v>
          </cell>
          <cell r="P90">
            <v>5.5</v>
          </cell>
          <cell r="Q90">
            <v>0</v>
          </cell>
          <cell r="R90">
            <v>100</v>
          </cell>
          <cell r="S90">
            <v>0</v>
          </cell>
        </row>
        <row r="91">
          <cell r="J91" t="str">
            <v>Станционные тоннели</v>
          </cell>
          <cell r="K91" t="str">
            <v>Кругового очертания Д 1 =6,0 м</v>
          </cell>
          <cell r="L91" t="str">
            <v>п.м</v>
          </cell>
          <cell r="M91">
            <v>462.07</v>
          </cell>
          <cell r="N91">
            <v>369.66</v>
          </cell>
          <cell r="O91">
            <v>2826</v>
          </cell>
          <cell r="P91">
            <v>6</v>
          </cell>
          <cell r="Q91">
            <v>0</v>
          </cell>
          <cell r="R91">
            <v>100</v>
          </cell>
          <cell r="S91">
            <v>0</v>
          </cell>
        </row>
        <row r="92">
          <cell r="J92" t="str">
            <v>Эскалаторные тоннели</v>
          </cell>
          <cell r="K92" t="str">
            <v>Кругового очертания двухпутные Д=10,5 м</v>
          </cell>
          <cell r="L92" t="str">
            <v>п.м</v>
          </cell>
          <cell r="M92">
            <v>1220</v>
          </cell>
          <cell r="N92">
            <v>976</v>
          </cell>
          <cell r="O92">
            <v>8655</v>
          </cell>
          <cell r="P92">
            <v>10.5</v>
          </cell>
          <cell r="Q92">
            <v>0</v>
          </cell>
          <cell r="R92">
            <v>100</v>
          </cell>
          <cell r="S92">
            <v>0</v>
          </cell>
        </row>
        <row r="93">
          <cell r="J93" t="str">
            <v>Межтоннельные и притоннельные сооружения</v>
          </cell>
          <cell r="K93" t="str">
            <v>Прямоугольные однопутные</v>
          </cell>
          <cell r="L93" t="str">
            <v>п.м</v>
          </cell>
          <cell r="M93">
            <v>478.72</v>
          </cell>
          <cell r="N93">
            <v>382.98</v>
          </cell>
          <cell r="O93">
            <v>4200</v>
          </cell>
          <cell r="P93">
            <v>0</v>
          </cell>
          <cell r="Q93">
            <v>7</v>
          </cell>
          <cell r="R93">
            <v>100</v>
          </cell>
          <cell r="S93">
            <v>6</v>
          </cell>
        </row>
        <row r="94">
          <cell r="J94" t="str">
            <v>Совмещенная тяговопонизительная подстанция (СТП)</v>
          </cell>
          <cell r="K94" t="str">
            <v>Прямоугольные двухпутные</v>
          </cell>
          <cell r="L94" t="str">
            <v>п.м</v>
          </cell>
          <cell r="M94">
            <v>500.68</v>
          </cell>
          <cell r="N94">
            <v>400.54</v>
          </cell>
          <cell r="O94">
            <v>6720</v>
          </cell>
          <cell r="P94">
            <v>0</v>
          </cell>
          <cell r="Q94">
            <v>7</v>
          </cell>
          <cell r="R94">
            <v>100</v>
          </cell>
          <cell r="S94">
            <v>9.6</v>
          </cell>
        </row>
        <row r="95">
          <cell r="J95" t="str">
            <v xml:space="preserve">Вестибюль (кассовый зал) </v>
          </cell>
          <cell r="K95" t="str">
            <v>Камера съездов</v>
          </cell>
          <cell r="L95" t="str">
            <v>м3</v>
          </cell>
          <cell r="M95">
            <v>7.98</v>
          </cell>
          <cell r="N95">
            <v>6.38</v>
          </cell>
          <cell r="O95">
            <v>5225</v>
          </cell>
          <cell r="P95">
            <v>0</v>
          </cell>
          <cell r="Q95">
            <v>9.5</v>
          </cell>
          <cell r="R95">
            <v>50</v>
          </cell>
          <cell r="S95">
            <v>11</v>
          </cell>
        </row>
        <row r="96">
          <cell r="J96" t="str">
            <v>Служебное помещение</v>
          </cell>
          <cell r="K96" t="str">
            <v>Станционные тоннели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J97" t="str">
            <v>Пешеходный переход</v>
          </cell>
          <cell r="K97" t="str">
            <v>Кругового  очертания Д=8,5 м</v>
          </cell>
          <cell r="L97" t="str">
            <v>п.м</v>
          </cell>
          <cell r="M97">
            <v>595.04999999999995</v>
          </cell>
          <cell r="N97">
            <v>476.04</v>
          </cell>
          <cell r="O97">
            <v>5672</v>
          </cell>
          <cell r="P97">
            <v>8.5</v>
          </cell>
          <cell r="Q97">
            <v>0</v>
          </cell>
          <cell r="R97">
            <v>100</v>
          </cell>
          <cell r="S97">
            <v>0</v>
          </cell>
        </row>
        <row r="98">
          <cell r="J98" t="str">
            <v>Лестничный сход</v>
          </cell>
          <cell r="K98" t="str">
            <v>Кругового очертания Д=9,5 м</v>
          </cell>
          <cell r="L98" t="str">
            <v>п.м</v>
          </cell>
          <cell r="M98">
            <v>841.16</v>
          </cell>
          <cell r="N98">
            <v>672.93</v>
          </cell>
          <cell r="O98">
            <v>7085</v>
          </cell>
          <cell r="P98">
            <v>9.5</v>
          </cell>
          <cell r="Q98">
            <v>0</v>
          </cell>
          <cell r="R98">
            <v>100</v>
          </cell>
          <cell r="S98">
            <v>0</v>
          </cell>
        </row>
        <row r="99">
          <cell r="J99" t="str">
            <v>Кабельный (вентиляционный) коллектор</v>
          </cell>
          <cell r="K99" t="str">
            <v>Прямоугольного очертания</v>
          </cell>
          <cell r="L99" t="str">
            <v>п.м</v>
          </cell>
          <cell r="M99">
            <v>1001.58</v>
          </cell>
          <cell r="N99">
            <v>801.26</v>
          </cell>
          <cell r="O99">
            <v>12600</v>
          </cell>
          <cell r="P99">
            <v>0</v>
          </cell>
          <cell r="Q99">
            <v>7</v>
          </cell>
          <cell r="R99">
            <v>100</v>
          </cell>
          <cell r="S99">
            <v>18</v>
          </cell>
        </row>
        <row r="100">
          <cell r="J100" t="str">
            <v>Венткамера</v>
          </cell>
          <cell r="K100" t="str">
            <v>Односводчатая станция</v>
          </cell>
          <cell r="L100" t="str">
            <v>п.м</v>
          </cell>
          <cell r="M100">
            <v>1775.22</v>
          </cell>
          <cell r="N100">
            <v>1420.18</v>
          </cell>
          <cell r="O100">
            <v>28500</v>
          </cell>
          <cell r="P100">
            <v>0</v>
          </cell>
          <cell r="Q100">
            <v>9.5</v>
          </cell>
          <cell r="R100">
            <v>100</v>
          </cell>
          <cell r="S100">
            <v>30</v>
          </cell>
        </row>
        <row r="101">
          <cell r="J101" t="str">
            <v xml:space="preserve">Шахтные стволы </v>
          </cell>
          <cell r="K101" t="str">
            <v>Эскалаторные тоннели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J102" t="str">
            <v>Односводчатая станция</v>
          </cell>
          <cell r="K102" t="str">
            <v xml:space="preserve">эллиптические Д=7,5 м </v>
          </cell>
          <cell r="L102" t="str">
            <v>п.м.</v>
          </cell>
          <cell r="M102">
            <v>714.13</v>
          </cell>
          <cell r="N102">
            <v>571.29999999999995</v>
          </cell>
          <cell r="O102">
            <v>2388</v>
          </cell>
          <cell r="P102">
            <v>7.5</v>
          </cell>
          <cell r="Q102">
            <v>8.1</v>
          </cell>
          <cell r="R102">
            <v>50</v>
          </cell>
          <cell r="S102">
            <v>7.5</v>
          </cell>
        </row>
        <row r="103">
          <cell r="J103" t="str">
            <v>Камера съездов</v>
          </cell>
          <cell r="K103" t="str">
            <v>круговые Д=9,5 м</v>
          </cell>
          <cell r="L103" t="str">
            <v>п.м.</v>
          </cell>
          <cell r="M103">
            <v>887.57</v>
          </cell>
          <cell r="N103">
            <v>710.06</v>
          </cell>
          <cell r="O103">
            <v>3542</v>
          </cell>
          <cell r="P103">
            <v>9.5</v>
          </cell>
          <cell r="Q103">
            <v>0</v>
          </cell>
          <cell r="R103">
            <v>50</v>
          </cell>
          <cell r="S103">
            <v>0</v>
          </cell>
        </row>
        <row r="104">
          <cell r="J104" t="str">
            <v>Натяжная камера</v>
          </cell>
          <cell r="K104" t="str">
            <v>Натяжная камера</v>
          </cell>
          <cell r="L104" t="str">
            <v>м3</v>
          </cell>
          <cell r="M104">
            <v>16.77</v>
          </cell>
          <cell r="N104">
            <v>13.42</v>
          </cell>
          <cell r="O104">
            <v>1500</v>
          </cell>
          <cell r="P104">
            <v>0</v>
          </cell>
          <cell r="Q104">
            <v>10</v>
          </cell>
          <cell r="R104">
            <v>15</v>
          </cell>
          <cell r="S104">
            <v>10</v>
          </cell>
        </row>
        <row r="105">
          <cell r="K105" t="str">
            <v>Межтоннельные и притоннельные сооружения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K106" t="str">
            <v>Санузел (СУ)</v>
          </cell>
          <cell r="L106" t="str">
            <v>шт</v>
          </cell>
          <cell r="M106">
            <v>8331.52</v>
          </cell>
          <cell r="N106">
            <v>6665.22</v>
          </cell>
          <cell r="O106">
            <v>630</v>
          </cell>
          <cell r="P106">
            <v>0</v>
          </cell>
          <cell r="Q106">
            <v>7</v>
          </cell>
          <cell r="R106">
            <v>15</v>
          </cell>
          <cell r="S106">
            <v>6</v>
          </cell>
        </row>
        <row r="107">
          <cell r="K107" t="str">
            <v>Перекачка (ВОУ)</v>
          </cell>
          <cell r="L107" t="str">
            <v>шт</v>
          </cell>
          <cell r="M107">
            <v>8331.52</v>
          </cell>
          <cell r="N107">
            <v>6665.22</v>
          </cell>
          <cell r="O107">
            <v>630</v>
          </cell>
          <cell r="P107">
            <v>0</v>
          </cell>
          <cell r="Q107">
            <v>7</v>
          </cell>
          <cell r="R107">
            <v>15</v>
          </cell>
          <cell r="S107">
            <v>6</v>
          </cell>
        </row>
        <row r="108">
          <cell r="K108" t="str">
            <v>Вентсбойка (венттоннель)</v>
          </cell>
          <cell r="L108" t="str">
            <v>м3</v>
          </cell>
          <cell r="M108">
            <v>34.93</v>
          </cell>
          <cell r="N108">
            <v>27.94</v>
          </cell>
          <cell r="O108">
            <v>318</v>
          </cell>
          <cell r="P108">
            <v>4.5</v>
          </cell>
          <cell r="Q108">
            <v>0</v>
          </cell>
          <cell r="R108">
            <v>20</v>
          </cell>
          <cell r="S108">
            <v>0</v>
          </cell>
        </row>
        <row r="109">
          <cell r="K109" t="str">
            <v xml:space="preserve">Ходок </v>
          </cell>
          <cell r="L109" t="str">
            <v>м3</v>
          </cell>
          <cell r="M109">
            <v>73.27</v>
          </cell>
          <cell r="N109">
            <v>58.62</v>
          </cell>
          <cell r="O109">
            <v>108</v>
          </cell>
          <cell r="P109">
            <v>0</v>
          </cell>
          <cell r="Q109">
            <v>3.6</v>
          </cell>
          <cell r="R109">
            <v>10</v>
          </cell>
          <cell r="S109">
            <v>3</v>
          </cell>
        </row>
        <row r="110">
          <cell r="K110" t="str">
            <v>Совмещенная тяговопонизительная подстанция (СТП)</v>
          </cell>
          <cell r="L110" t="str">
            <v>м3</v>
          </cell>
          <cell r="M110">
            <v>13.86</v>
          </cell>
          <cell r="N110">
            <v>11.09</v>
          </cell>
          <cell r="O110">
            <v>3600</v>
          </cell>
          <cell r="P110">
            <v>0</v>
          </cell>
          <cell r="Q110">
            <v>8</v>
          </cell>
          <cell r="R110">
            <v>50</v>
          </cell>
          <cell r="S110">
            <v>9</v>
          </cell>
        </row>
        <row r="111">
          <cell r="K111" t="str">
            <v xml:space="preserve">Вестибюль (кассовый зал) </v>
          </cell>
          <cell r="L111" t="str">
            <v>м3</v>
          </cell>
          <cell r="M111">
            <v>3.86</v>
          </cell>
          <cell r="N111">
            <v>3.09</v>
          </cell>
          <cell r="O111">
            <v>7500</v>
          </cell>
          <cell r="P111">
            <v>0</v>
          </cell>
          <cell r="Q111">
            <v>10</v>
          </cell>
          <cell r="R111">
            <v>30</v>
          </cell>
          <cell r="S111">
            <v>25</v>
          </cell>
        </row>
        <row r="112">
          <cell r="K112" t="str">
            <v>Служебное помещение</v>
          </cell>
          <cell r="L112" t="str">
            <v>м3</v>
          </cell>
          <cell r="M112">
            <v>84.91</v>
          </cell>
          <cell r="N112">
            <v>67.930000000000007</v>
          </cell>
          <cell r="O112">
            <v>54</v>
          </cell>
          <cell r="P112">
            <v>0</v>
          </cell>
          <cell r="Q112">
            <v>3</v>
          </cell>
          <cell r="R112">
            <v>6</v>
          </cell>
          <cell r="S112">
            <v>3</v>
          </cell>
        </row>
        <row r="113">
          <cell r="K113" t="str">
            <v>Пешеходный переход</v>
          </cell>
          <cell r="L113" t="str">
            <v>м3</v>
          </cell>
          <cell r="M113">
            <v>20.28</v>
          </cell>
          <cell r="N113">
            <v>16.22</v>
          </cell>
          <cell r="O113">
            <v>1564</v>
          </cell>
          <cell r="P113">
            <v>0</v>
          </cell>
          <cell r="Q113">
            <v>4.5999999999999996</v>
          </cell>
          <cell r="R113">
            <v>50</v>
          </cell>
          <cell r="S113">
            <v>6.8</v>
          </cell>
        </row>
        <row r="114">
          <cell r="K114" t="str">
            <v>Лестничный сход</v>
          </cell>
          <cell r="L114" t="str">
            <v>м3</v>
          </cell>
          <cell r="M114">
            <v>51.1</v>
          </cell>
          <cell r="N114">
            <v>40.880000000000003</v>
          </cell>
          <cell r="O114">
            <v>408</v>
          </cell>
          <cell r="P114">
            <v>0</v>
          </cell>
          <cell r="Q114">
            <v>4</v>
          </cell>
          <cell r="R114">
            <v>17</v>
          </cell>
          <cell r="S114">
            <v>6</v>
          </cell>
        </row>
        <row r="115">
          <cell r="K115" t="str">
            <v>Кабельный (вентиляционный) коллектор</v>
          </cell>
          <cell r="L115" t="str">
            <v>м3</v>
          </cell>
          <cell r="M115">
            <v>52.27</v>
          </cell>
          <cell r="N115">
            <v>41.82</v>
          </cell>
          <cell r="O115">
            <v>884</v>
          </cell>
          <cell r="P115">
            <v>0</v>
          </cell>
          <cell r="Q115">
            <v>3.4</v>
          </cell>
          <cell r="R115">
            <v>100</v>
          </cell>
          <cell r="S115">
            <v>2.6</v>
          </cell>
        </row>
        <row r="116">
          <cell r="K116" t="str">
            <v>Венткамера</v>
          </cell>
          <cell r="L116" t="str">
            <v>м3</v>
          </cell>
          <cell r="M116">
            <v>14.57</v>
          </cell>
          <cell r="N116">
            <v>11.66</v>
          </cell>
          <cell r="O116">
            <v>2369</v>
          </cell>
          <cell r="P116">
            <v>0</v>
          </cell>
          <cell r="Q116">
            <v>9.4</v>
          </cell>
          <cell r="R116">
            <v>28</v>
          </cell>
          <cell r="S116">
            <v>9</v>
          </cell>
        </row>
        <row r="117">
          <cell r="K117" t="str">
            <v xml:space="preserve">Шахтные стволы 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K118" t="str">
            <v>Шахтные стволы Д=6,0 м</v>
          </cell>
          <cell r="L118" t="str">
            <v>п.м.</v>
          </cell>
          <cell r="M118">
            <v>900.53</v>
          </cell>
          <cell r="N118">
            <v>720.42</v>
          </cell>
          <cell r="O118">
            <v>1413</v>
          </cell>
          <cell r="P118">
            <v>6</v>
          </cell>
          <cell r="Q118">
            <v>0</v>
          </cell>
          <cell r="R118">
            <v>50</v>
          </cell>
          <cell r="S118">
            <v>0</v>
          </cell>
        </row>
        <row r="119">
          <cell r="K119" t="str">
            <v>Шахтные стволы Д=9,0 м</v>
          </cell>
          <cell r="L119" t="str">
            <v>п.м.</v>
          </cell>
          <cell r="M119">
            <v>1715</v>
          </cell>
          <cell r="N119">
            <v>1372</v>
          </cell>
          <cell r="O119">
            <v>3180</v>
          </cell>
          <cell r="P119">
            <v>9</v>
          </cell>
          <cell r="Q119">
            <v>0</v>
          </cell>
          <cell r="R119">
            <v>50</v>
          </cell>
          <cell r="S119">
            <v>0</v>
          </cell>
        </row>
      </sheetData>
      <sheetData sheetId="37"/>
      <sheetData sheetId="38"/>
      <sheetData sheetId="39">
        <row r="2">
          <cell r="A2" t="str">
            <v xml:space="preserve"> </v>
          </cell>
          <cell r="B2">
            <v>206</v>
          </cell>
          <cell r="E2" t="str">
            <v xml:space="preserve"> ИК1 Водопровод d= 200 ст длина 16 м   </v>
          </cell>
          <cell r="F2">
            <v>1</v>
          </cell>
          <cell r="J2">
            <v>200</v>
          </cell>
          <cell r="P2">
            <v>16</v>
          </cell>
          <cell r="S2">
            <v>1</v>
          </cell>
          <cell r="T2">
            <v>1</v>
          </cell>
          <cell r="U2">
            <v>0</v>
          </cell>
        </row>
        <row r="3">
          <cell r="A3" t="str">
            <v xml:space="preserve"> </v>
          </cell>
          <cell r="B3">
            <v>231.9</v>
          </cell>
          <cell r="E3" t="str">
            <v xml:space="preserve"> ИК2 Канализация d= 225 пнд длина 16 м   </v>
          </cell>
          <cell r="F3">
            <v>2</v>
          </cell>
          <cell r="J3">
            <v>225</v>
          </cell>
          <cell r="P3">
            <v>16</v>
          </cell>
          <cell r="S3">
            <v>1</v>
          </cell>
          <cell r="T3">
            <v>1</v>
          </cell>
          <cell r="U3">
            <v>0</v>
          </cell>
        </row>
        <row r="4">
          <cell r="A4" t="str">
            <v xml:space="preserve"> </v>
          </cell>
          <cell r="B4">
            <v>154.5</v>
          </cell>
          <cell r="E4" t="str">
            <v xml:space="preserve"> ИК3 Водопровод d= 150 ст длина 18,66 м   </v>
          </cell>
          <cell r="F4">
            <v>3</v>
          </cell>
          <cell r="J4">
            <v>150</v>
          </cell>
          <cell r="P4">
            <v>18.66</v>
          </cell>
          <cell r="S4">
            <v>1</v>
          </cell>
          <cell r="T4">
            <v>1</v>
          </cell>
          <cell r="U4">
            <v>0</v>
          </cell>
        </row>
        <row r="5">
          <cell r="A5" t="str">
            <v xml:space="preserve"> </v>
          </cell>
          <cell r="B5">
            <v>327</v>
          </cell>
          <cell r="E5" t="str">
            <v xml:space="preserve"> ИК4 Канализация d= 300 кер длина 18,76 м   </v>
          </cell>
          <cell r="F5">
            <v>4</v>
          </cell>
          <cell r="J5">
            <v>300</v>
          </cell>
          <cell r="P5">
            <v>18.760000000000002</v>
          </cell>
          <cell r="S5">
            <v>1</v>
          </cell>
          <cell r="T5">
            <v>1</v>
          </cell>
          <cell r="U5">
            <v>0</v>
          </cell>
        </row>
        <row r="6">
          <cell r="A6" t="str">
            <v xml:space="preserve"> </v>
          </cell>
          <cell r="B6">
            <v>450</v>
          </cell>
          <cell r="E6" t="str">
            <v xml:space="preserve"> ИК5 Водосток d= 400 ж.б. длина 18,16 м   </v>
          </cell>
          <cell r="F6">
            <v>5</v>
          </cell>
          <cell r="J6">
            <v>400</v>
          </cell>
          <cell r="P6">
            <v>18.16</v>
          </cell>
          <cell r="S6">
            <v>1</v>
          </cell>
          <cell r="T6">
            <v>1</v>
          </cell>
          <cell r="U6">
            <v>0</v>
          </cell>
        </row>
        <row r="7">
          <cell r="A7" t="str">
            <v xml:space="preserve"> </v>
          </cell>
          <cell r="B7">
            <v>53.5</v>
          </cell>
          <cell r="E7" t="str">
            <v xml:space="preserve"> ИК6 Газопровод d= 50 ст длина 6,8 м   </v>
          </cell>
          <cell r="F7">
            <v>6</v>
          </cell>
          <cell r="J7">
            <v>50</v>
          </cell>
          <cell r="P7">
            <v>6.8</v>
          </cell>
          <cell r="S7">
            <v>1</v>
          </cell>
          <cell r="T7">
            <v>1</v>
          </cell>
          <cell r="U7">
            <v>0</v>
          </cell>
        </row>
        <row r="8">
          <cell r="A8" t="str">
            <v xml:space="preserve"> </v>
          </cell>
          <cell r="B8">
            <v>322.7</v>
          </cell>
          <cell r="E8" t="str">
            <v xml:space="preserve"> ИК7 Канализация d= 315 пнд длина 116,62 м   </v>
          </cell>
          <cell r="F8">
            <v>7</v>
          </cell>
          <cell r="J8">
            <v>315</v>
          </cell>
          <cell r="P8">
            <v>116.62</v>
          </cell>
          <cell r="S8">
            <v>1</v>
          </cell>
          <cell r="T8">
            <v>1</v>
          </cell>
          <cell r="U8">
            <v>0</v>
          </cell>
        </row>
        <row r="9">
          <cell r="A9" t="str">
            <v xml:space="preserve"> </v>
          </cell>
          <cell r="B9">
            <v>71.7</v>
          </cell>
          <cell r="E9" t="str">
            <v xml:space="preserve"> ИК8 Водопровод d= 65 чуг длина 21,56 м   </v>
          </cell>
          <cell r="F9">
            <v>8</v>
          </cell>
          <cell r="J9">
            <v>65</v>
          </cell>
          <cell r="P9">
            <v>21.56</v>
          </cell>
          <cell r="S9">
            <v>1</v>
          </cell>
          <cell r="T9">
            <v>1</v>
          </cell>
          <cell r="U9">
            <v>0</v>
          </cell>
        </row>
        <row r="10">
          <cell r="A10" t="str">
            <v xml:space="preserve"> </v>
          </cell>
          <cell r="B10">
            <v>71.7</v>
          </cell>
          <cell r="E10" t="str">
            <v xml:space="preserve"> ИК9 Водопровод d= 65 чуг длина 68,26 м   </v>
          </cell>
          <cell r="F10">
            <v>9</v>
          </cell>
          <cell r="J10">
            <v>65</v>
          </cell>
          <cell r="P10">
            <v>68.260000000000005</v>
          </cell>
          <cell r="S10">
            <v>1</v>
          </cell>
          <cell r="T10">
            <v>1</v>
          </cell>
          <cell r="U10">
            <v>0</v>
          </cell>
        </row>
        <row r="11">
          <cell r="A11" t="str">
            <v xml:space="preserve"> </v>
          </cell>
          <cell r="B11">
            <v>169</v>
          </cell>
          <cell r="E11" t="str">
            <v xml:space="preserve"> ИК11 Канализация d= 150 кер длина 131,33 м   </v>
          </cell>
          <cell r="F11">
            <v>10</v>
          </cell>
          <cell r="J11">
            <v>150</v>
          </cell>
          <cell r="P11">
            <v>131.33000000000001</v>
          </cell>
          <cell r="S11">
            <v>1</v>
          </cell>
          <cell r="T11">
            <v>1</v>
          </cell>
          <cell r="U11">
            <v>0</v>
          </cell>
        </row>
        <row r="12">
          <cell r="A12" t="str">
            <v xml:space="preserve"> </v>
          </cell>
          <cell r="B12">
            <v>211</v>
          </cell>
          <cell r="E12" t="str">
            <v xml:space="preserve"> ИК12 Водосток d= 200 ац длина 102,29 м   </v>
          </cell>
          <cell r="F12">
            <v>11</v>
          </cell>
          <cell r="J12">
            <v>200</v>
          </cell>
          <cell r="P12">
            <v>102.29</v>
          </cell>
          <cell r="S12">
            <v>1</v>
          </cell>
          <cell r="T12">
            <v>1</v>
          </cell>
          <cell r="U12">
            <v>0</v>
          </cell>
        </row>
        <row r="13">
          <cell r="A13" t="str">
            <v xml:space="preserve"> </v>
          </cell>
          <cell r="B13">
            <v>154.5</v>
          </cell>
          <cell r="E13" t="str">
            <v xml:space="preserve"> ИК13 Водопровод d= 150 ст длина 15,78 м   </v>
          </cell>
          <cell r="F13">
            <v>12</v>
          </cell>
          <cell r="J13">
            <v>150</v>
          </cell>
          <cell r="P13">
            <v>15.78</v>
          </cell>
          <cell r="S13">
            <v>1</v>
          </cell>
          <cell r="T13">
            <v>1</v>
          </cell>
          <cell r="U13">
            <v>0</v>
          </cell>
        </row>
        <row r="14">
          <cell r="A14" t="str">
            <v xml:space="preserve"> </v>
          </cell>
          <cell r="B14">
            <v>103.5</v>
          </cell>
          <cell r="E14" t="str">
            <v xml:space="preserve"> ИК14 Водопровод d= 100 ст длина 58,89 м   </v>
          </cell>
          <cell r="F14">
            <v>13</v>
          </cell>
          <cell r="J14">
            <v>100</v>
          </cell>
          <cell r="P14">
            <v>58.89</v>
          </cell>
          <cell r="S14">
            <v>1</v>
          </cell>
          <cell r="T14">
            <v>1</v>
          </cell>
          <cell r="U14">
            <v>0</v>
          </cell>
        </row>
        <row r="15">
          <cell r="A15" t="str">
            <v xml:space="preserve"> </v>
          </cell>
          <cell r="B15">
            <v>327</v>
          </cell>
          <cell r="E15" t="str">
            <v xml:space="preserve"> ИК15 Канализация d= 300 кер длина 31,36 м   </v>
          </cell>
          <cell r="F15">
            <v>14</v>
          </cell>
          <cell r="J15">
            <v>300</v>
          </cell>
          <cell r="P15">
            <v>31.36</v>
          </cell>
          <cell r="S15">
            <v>1</v>
          </cell>
          <cell r="T15">
            <v>1</v>
          </cell>
          <cell r="U15">
            <v>0</v>
          </cell>
        </row>
        <row r="16">
          <cell r="A16" t="str">
            <v xml:space="preserve"> </v>
          </cell>
          <cell r="B16">
            <v>727</v>
          </cell>
          <cell r="E16" t="str">
            <v xml:space="preserve"> ИК18 Водопровод d= 720 ст длина 60,88 м   </v>
          </cell>
          <cell r="F16">
            <v>15</v>
          </cell>
          <cell r="J16">
            <v>720</v>
          </cell>
          <cell r="P16">
            <v>60.88</v>
          </cell>
          <cell r="S16">
            <v>1</v>
          </cell>
          <cell r="T16">
            <v>1</v>
          </cell>
          <cell r="U16">
            <v>0</v>
          </cell>
        </row>
        <row r="17">
          <cell r="A17" t="str">
            <v xml:space="preserve"> </v>
          </cell>
          <cell r="B17">
            <v>1100</v>
          </cell>
          <cell r="E17" t="str">
            <v xml:space="preserve"> ИК19 Канализация d= 1000 ж.б. длина 57,14 м   </v>
          </cell>
          <cell r="F17">
            <v>16</v>
          </cell>
          <cell r="J17">
            <v>1000</v>
          </cell>
          <cell r="P17">
            <v>57.14</v>
          </cell>
          <cell r="S17">
            <v>1</v>
          </cell>
          <cell r="T17">
            <v>1</v>
          </cell>
          <cell r="U17">
            <v>0</v>
          </cell>
        </row>
        <row r="18">
          <cell r="A18" t="str">
            <v xml:space="preserve"> </v>
          </cell>
          <cell r="B18">
            <v>112.7</v>
          </cell>
          <cell r="E18" t="str">
            <v xml:space="preserve"> ИК20 Водопровод d= 110 пвх длина 58,41 м   </v>
          </cell>
          <cell r="F18">
            <v>17</v>
          </cell>
          <cell r="J18">
            <v>110</v>
          </cell>
          <cell r="P18">
            <v>58.41</v>
          </cell>
          <cell r="S18">
            <v>1</v>
          </cell>
          <cell r="T18">
            <v>1</v>
          </cell>
          <cell r="U18">
            <v>0</v>
          </cell>
        </row>
        <row r="19">
          <cell r="A19" t="str">
            <v xml:space="preserve"> </v>
          </cell>
          <cell r="B19">
            <v>310.8</v>
          </cell>
          <cell r="E19" t="str">
            <v xml:space="preserve"> ИК21 Канализация d= 300 чуг длина 120,16 м   </v>
          </cell>
          <cell r="F19">
            <v>18</v>
          </cell>
          <cell r="J19">
            <v>300</v>
          </cell>
          <cell r="P19">
            <v>120.16</v>
          </cell>
          <cell r="S19">
            <v>1</v>
          </cell>
          <cell r="T19">
            <v>1</v>
          </cell>
          <cell r="U19">
            <v>0</v>
          </cell>
        </row>
        <row r="20">
          <cell r="A20" t="str">
            <v xml:space="preserve"> </v>
          </cell>
          <cell r="B20">
            <v>158.30000000000001</v>
          </cell>
          <cell r="E20" t="str">
            <v xml:space="preserve"> ИК23.1 Канализация d= 150 чуг длина 11,48 м   </v>
          </cell>
          <cell r="F20">
            <v>19</v>
          </cell>
          <cell r="J20">
            <v>150</v>
          </cell>
          <cell r="P20">
            <v>11.48</v>
          </cell>
          <cell r="S20">
            <v>1</v>
          </cell>
          <cell r="T20">
            <v>1</v>
          </cell>
          <cell r="U20">
            <v>0</v>
          </cell>
        </row>
        <row r="21">
          <cell r="A21" t="str">
            <v xml:space="preserve"> </v>
          </cell>
          <cell r="B21">
            <v>2340</v>
          </cell>
          <cell r="E21" t="str">
            <v xml:space="preserve"> ИК25 Водосток d= 2200 ж.б. длина 24,94 м   </v>
          </cell>
          <cell r="F21">
            <v>20</v>
          </cell>
          <cell r="J21">
            <v>2200</v>
          </cell>
          <cell r="P21">
            <v>24.94</v>
          </cell>
          <cell r="S21">
            <v>1</v>
          </cell>
          <cell r="T21">
            <v>1</v>
          </cell>
          <cell r="U21">
            <v>0</v>
          </cell>
        </row>
        <row r="22">
          <cell r="A22" t="str">
            <v xml:space="preserve"> </v>
          </cell>
          <cell r="B22">
            <v>260</v>
          </cell>
          <cell r="E22" t="str">
            <v xml:space="preserve"> ИК26 Канализация d= 250 чуг длина 24,27 м   </v>
          </cell>
          <cell r="F22">
            <v>21</v>
          </cell>
          <cell r="J22">
            <v>250</v>
          </cell>
          <cell r="P22">
            <v>24.27</v>
          </cell>
          <cell r="S22">
            <v>1</v>
          </cell>
          <cell r="T22">
            <v>1</v>
          </cell>
          <cell r="U22">
            <v>0</v>
          </cell>
        </row>
        <row r="23">
          <cell r="A23" t="str">
            <v xml:space="preserve"> </v>
          </cell>
          <cell r="B23">
            <v>211</v>
          </cell>
          <cell r="E23" t="str">
            <v xml:space="preserve"> ИК29 Дренаж d= 200 ац длина 71,14 м   </v>
          </cell>
          <cell r="F23">
            <v>22</v>
          </cell>
          <cell r="J23">
            <v>200</v>
          </cell>
          <cell r="P23">
            <v>71.14</v>
          </cell>
          <cell r="S23">
            <v>1</v>
          </cell>
          <cell r="T23">
            <v>1</v>
          </cell>
          <cell r="U23">
            <v>0</v>
          </cell>
        </row>
        <row r="24">
          <cell r="A24">
            <v>325</v>
          </cell>
          <cell r="B24" t="str">
            <v>!!!</v>
          </cell>
          <cell r="E24" t="str">
            <v xml:space="preserve"> ИК30 Водопровод d= 108 (325) ст длина 64,65 м   </v>
          </cell>
          <cell r="F24">
            <v>23</v>
          </cell>
          <cell r="J24" t="str">
            <v>108 (325)</v>
          </cell>
          <cell r="P24">
            <v>64.650000000000006</v>
          </cell>
          <cell r="S24">
            <v>1</v>
          </cell>
          <cell r="T24">
            <v>1</v>
          </cell>
          <cell r="U24">
            <v>0</v>
          </cell>
        </row>
        <row r="25">
          <cell r="A25" t="str">
            <v xml:space="preserve"> </v>
          </cell>
          <cell r="B25">
            <v>160</v>
          </cell>
          <cell r="E25" t="str">
            <v xml:space="preserve"> ИК32 Дренаж d= 150 ац длина 25,91 м   </v>
          </cell>
          <cell r="F25">
            <v>24</v>
          </cell>
          <cell r="J25">
            <v>150</v>
          </cell>
          <cell r="P25">
            <v>25.91</v>
          </cell>
          <cell r="S25">
            <v>1</v>
          </cell>
          <cell r="T25">
            <v>1</v>
          </cell>
          <cell r="U25">
            <v>0</v>
          </cell>
        </row>
        <row r="26">
          <cell r="A26" t="str">
            <v xml:space="preserve"> </v>
          </cell>
          <cell r="B26">
            <v>103.5</v>
          </cell>
          <cell r="E26" t="str">
            <v xml:space="preserve"> ИК33 Водопровод d= 100 ст длина 31,1 м   </v>
          </cell>
          <cell r="F26">
            <v>25</v>
          </cell>
          <cell r="J26">
            <v>100</v>
          </cell>
          <cell r="P26">
            <v>31.1</v>
          </cell>
          <cell r="S26">
            <v>1</v>
          </cell>
          <cell r="T26">
            <v>1</v>
          </cell>
          <cell r="U26">
            <v>0</v>
          </cell>
        </row>
        <row r="27">
          <cell r="A27" t="str">
            <v xml:space="preserve"> </v>
          </cell>
          <cell r="B27">
            <v>103.5</v>
          </cell>
          <cell r="E27" t="str">
            <v xml:space="preserve"> ИК34 Водопровод d= 100 ст длина 64,13 м   </v>
          </cell>
          <cell r="F27">
            <v>26</v>
          </cell>
          <cell r="J27">
            <v>100</v>
          </cell>
          <cell r="P27">
            <v>64.13</v>
          </cell>
          <cell r="S27">
            <v>1</v>
          </cell>
          <cell r="T27">
            <v>1</v>
          </cell>
          <cell r="U27">
            <v>0</v>
          </cell>
        </row>
        <row r="28">
          <cell r="A28" t="str">
            <v xml:space="preserve"> </v>
          </cell>
          <cell r="B28">
            <v>660</v>
          </cell>
          <cell r="E28" t="str">
            <v xml:space="preserve"> ИК35 Водосток d= 600 ж.б. длина 31,29 м   </v>
          </cell>
          <cell r="F28">
            <v>27</v>
          </cell>
          <cell r="J28">
            <v>600</v>
          </cell>
          <cell r="P28">
            <v>31.29</v>
          </cell>
          <cell r="S28">
            <v>1</v>
          </cell>
          <cell r="T28">
            <v>1</v>
          </cell>
          <cell r="U28">
            <v>0</v>
          </cell>
        </row>
        <row r="29">
          <cell r="A29" t="str">
            <v xml:space="preserve"> </v>
          </cell>
          <cell r="B29">
            <v>231.9</v>
          </cell>
          <cell r="E29" t="str">
            <v xml:space="preserve"> ИК36 Канализация d= 225 пнд длина 13,58 м   </v>
          </cell>
          <cell r="F29">
            <v>28</v>
          </cell>
          <cell r="J29">
            <v>225</v>
          </cell>
          <cell r="P29">
            <v>13.58</v>
          </cell>
          <cell r="S29">
            <v>1</v>
          </cell>
          <cell r="T29">
            <v>1</v>
          </cell>
          <cell r="U29">
            <v>0</v>
          </cell>
        </row>
        <row r="30">
          <cell r="A30" t="str">
            <v xml:space="preserve"> </v>
          </cell>
          <cell r="B30">
            <v>625</v>
          </cell>
          <cell r="E30" t="str">
            <v xml:space="preserve"> ИК37 Водопровод d= 600 ст длина 30,87 м   </v>
          </cell>
          <cell r="F30">
            <v>29</v>
          </cell>
          <cell r="J30">
            <v>600</v>
          </cell>
          <cell r="P30">
            <v>30.87</v>
          </cell>
          <cell r="S30">
            <v>1</v>
          </cell>
          <cell r="T30">
            <v>1</v>
          </cell>
          <cell r="U30">
            <v>0</v>
          </cell>
        </row>
        <row r="31">
          <cell r="A31">
            <v>1200</v>
          </cell>
          <cell r="B31" t="str">
            <v>!!!</v>
          </cell>
          <cell r="E31" t="str">
            <v xml:space="preserve"> ИК38 Водосток d= 400 (1200) ж.б. длина 6,32 м   </v>
          </cell>
          <cell r="F31">
            <v>30</v>
          </cell>
          <cell r="J31" t="str">
            <v>400 (1200)</v>
          </cell>
          <cell r="P31">
            <v>6.32</v>
          </cell>
          <cell r="S31">
            <v>1</v>
          </cell>
          <cell r="T31">
            <v>1</v>
          </cell>
          <cell r="U31">
            <v>0</v>
          </cell>
        </row>
        <row r="32">
          <cell r="A32" t="str">
            <v xml:space="preserve"> </v>
          </cell>
          <cell r="B32">
            <v>450</v>
          </cell>
          <cell r="E32" t="str">
            <v xml:space="preserve"> ИК39 Водосток d= 400 ж.б. длина 5,8 м   </v>
          </cell>
          <cell r="F32">
            <v>31</v>
          </cell>
          <cell r="J32">
            <v>400</v>
          </cell>
          <cell r="P32">
            <v>5.8</v>
          </cell>
          <cell r="S32">
            <v>1</v>
          </cell>
          <cell r="T32">
            <v>1</v>
          </cell>
          <cell r="U32">
            <v>0</v>
          </cell>
        </row>
        <row r="33">
          <cell r="A33" t="str">
            <v xml:space="preserve"> </v>
          </cell>
          <cell r="B33">
            <v>103.5</v>
          </cell>
          <cell r="E33" t="str">
            <v xml:space="preserve"> ИК40 Водопровод d= 100 ст длина 70,88 м   </v>
          </cell>
          <cell r="F33">
            <v>32</v>
          </cell>
          <cell r="J33">
            <v>100</v>
          </cell>
          <cell r="P33">
            <v>70.88</v>
          </cell>
          <cell r="S33">
            <v>1</v>
          </cell>
          <cell r="T33">
            <v>1</v>
          </cell>
          <cell r="U33">
            <v>0</v>
          </cell>
        </row>
        <row r="34">
          <cell r="A34" t="str">
            <v xml:space="preserve"> </v>
          </cell>
          <cell r="B34">
            <v>144</v>
          </cell>
          <cell r="E34" t="str">
            <v xml:space="preserve"> ИК41 Канализация d= 125 кер длина 5,99 м   </v>
          </cell>
          <cell r="F34">
            <v>33</v>
          </cell>
          <cell r="J34">
            <v>125</v>
          </cell>
          <cell r="P34">
            <v>5.99</v>
          </cell>
          <cell r="S34">
            <v>1</v>
          </cell>
          <cell r="T34">
            <v>1</v>
          </cell>
          <cell r="U34">
            <v>0</v>
          </cell>
        </row>
        <row r="35">
          <cell r="A35" t="str">
            <v xml:space="preserve"> </v>
          </cell>
          <cell r="B35">
            <v>144</v>
          </cell>
          <cell r="E35" t="str">
            <v xml:space="preserve"> ИК42 Канализация d= 125 кер длина 14,76 м   </v>
          </cell>
          <cell r="F35">
            <v>34</v>
          </cell>
          <cell r="J35">
            <v>125</v>
          </cell>
          <cell r="P35">
            <v>14.76</v>
          </cell>
          <cell r="S35">
            <v>1</v>
          </cell>
          <cell r="T35">
            <v>1</v>
          </cell>
          <cell r="U35">
            <v>0</v>
          </cell>
        </row>
        <row r="36">
          <cell r="A36" t="str">
            <v xml:space="preserve"> </v>
          </cell>
          <cell r="B36">
            <v>211</v>
          </cell>
          <cell r="E36" t="str">
            <v xml:space="preserve"> ИК43 Дренаж d= 200 ац длина 85,51 м   </v>
          </cell>
          <cell r="F36">
            <v>35</v>
          </cell>
          <cell r="J36">
            <v>200</v>
          </cell>
          <cell r="P36">
            <v>85.51</v>
          </cell>
          <cell r="S36">
            <v>1</v>
          </cell>
          <cell r="T36">
            <v>1</v>
          </cell>
          <cell r="U36">
            <v>0</v>
          </cell>
        </row>
        <row r="37">
          <cell r="A37" t="str">
            <v xml:space="preserve"> </v>
          </cell>
          <cell r="B37">
            <v>209.2</v>
          </cell>
          <cell r="E37" t="str">
            <v xml:space="preserve"> ИК44 Водосток d= 200 чуг длина 21,61 м   </v>
          </cell>
          <cell r="F37">
            <v>36</v>
          </cell>
          <cell r="J37">
            <v>200</v>
          </cell>
          <cell r="P37">
            <v>21.61</v>
          </cell>
          <cell r="S37">
            <v>1</v>
          </cell>
          <cell r="T37">
            <v>1</v>
          </cell>
          <cell r="U37">
            <v>0</v>
          </cell>
        </row>
        <row r="38">
          <cell r="A38" t="str">
            <v xml:space="preserve"> </v>
          </cell>
          <cell r="B38">
            <v>0</v>
          </cell>
          <cell r="E38" t="str">
            <v xml:space="preserve">   d=   длина  м   </v>
          </cell>
          <cell r="F38">
            <v>0</v>
          </cell>
          <cell r="J38">
            <v>0</v>
          </cell>
          <cell r="P38">
            <v>0</v>
          </cell>
          <cell r="S38">
            <v>1</v>
          </cell>
          <cell r="T38">
            <v>1</v>
          </cell>
          <cell r="U38">
            <v>0</v>
          </cell>
        </row>
        <row r="39">
          <cell r="A39" t="str">
            <v xml:space="preserve"> </v>
          </cell>
          <cell r="B39">
            <v>0</v>
          </cell>
          <cell r="E39" t="str">
            <v xml:space="preserve">   d=   длина  м   </v>
          </cell>
          <cell r="F39">
            <v>0</v>
          </cell>
          <cell r="J39">
            <v>0</v>
          </cell>
          <cell r="P39">
            <v>0</v>
          </cell>
          <cell r="S39">
            <v>1</v>
          </cell>
          <cell r="T39">
            <v>1</v>
          </cell>
          <cell r="U39">
            <v>0</v>
          </cell>
        </row>
        <row r="40">
          <cell r="A40" t="str">
            <v xml:space="preserve"> </v>
          </cell>
          <cell r="B40">
            <v>0</v>
          </cell>
          <cell r="E40" t="str">
            <v xml:space="preserve">   d=   длина  м   </v>
          </cell>
          <cell r="F40">
            <v>0</v>
          </cell>
          <cell r="J40">
            <v>0</v>
          </cell>
          <cell r="P40">
            <v>0</v>
          </cell>
          <cell r="S40">
            <v>1</v>
          </cell>
          <cell r="T40">
            <v>1</v>
          </cell>
          <cell r="U40">
            <v>0</v>
          </cell>
        </row>
        <row r="41">
          <cell r="A41" t="str">
            <v xml:space="preserve"> </v>
          </cell>
          <cell r="B41">
            <v>0</v>
          </cell>
          <cell r="E41" t="str">
            <v xml:space="preserve">   d=   длина  м   </v>
          </cell>
          <cell r="F41">
            <v>0</v>
          </cell>
          <cell r="J41">
            <v>0</v>
          </cell>
          <cell r="P41">
            <v>0</v>
          </cell>
          <cell r="S41">
            <v>1</v>
          </cell>
          <cell r="T41">
            <v>1</v>
          </cell>
          <cell r="U41">
            <v>0</v>
          </cell>
        </row>
        <row r="42">
          <cell r="A42" t="str">
            <v xml:space="preserve"> </v>
          </cell>
          <cell r="B42">
            <v>0</v>
          </cell>
          <cell r="E42" t="str">
            <v xml:space="preserve">   d=   длина  м   </v>
          </cell>
          <cell r="F42">
            <v>0</v>
          </cell>
          <cell r="J42">
            <v>0</v>
          </cell>
          <cell r="P42">
            <v>0</v>
          </cell>
          <cell r="S42">
            <v>1</v>
          </cell>
          <cell r="T42">
            <v>1</v>
          </cell>
          <cell r="U42">
            <v>10</v>
          </cell>
        </row>
        <row r="43">
          <cell r="A43" t="str">
            <v xml:space="preserve"> </v>
          </cell>
          <cell r="B43">
            <v>0</v>
          </cell>
          <cell r="E43" t="str">
            <v xml:space="preserve">   d=   длина  м   </v>
          </cell>
          <cell r="F43">
            <v>0</v>
          </cell>
          <cell r="J43">
            <v>0</v>
          </cell>
          <cell r="P43">
            <v>0</v>
          </cell>
          <cell r="S43">
            <v>1</v>
          </cell>
          <cell r="T43">
            <v>1</v>
          </cell>
          <cell r="U43">
            <v>10</v>
          </cell>
        </row>
        <row r="44">
          <cell r="A44" t="str">
            <v xml:space="preserve"> </v>
          </cell>
          <cell r="B44">
            <v>0</v>
          </cell>
          <cell r="E44" t="str">
            <v xml:space="preserve">   d=   длина  м   </v>
          </cell>
          <cell r="F44">
            <v>0</v>
          </cell>
          <cell r="J44">
            <v>0</v>
          </cell>
          <cell r="P44">
            <v>0</v>
          </cell>
          <cell r="S44">
            <v>1</v>
          </cell>
          <cell r="T44">
            <v>1</v>
          </cell>
          <cell r="U44">
            <v>10</v>
          </cell>
        </row>
        <row r="45">
          <cell r="A45" t="str">
            <v xml:space="preserve"> </v>
          </cell>
          <cell r="B45">
            <v>0</v>
          </cell>
          <cell r="E45" t="str">
            <v xml:space="preserve">   d=   длина  м   </v>
          </cell>
          <cell r="F45">
            <v>0</v>
          </cell>
          <cell r="J45">
            <v>0</v>
          </cell>
          <cell r="P45">
            <v>0</v>
          </cell>
          <cell r="S45">
            <v>1</v>
          </cell>
          <cell r="T45">
            <v>1</v>
          </cell>
          <cell r="U45">
            <v>10</v>
          </cell>
        </row>
        <row r="46">
          <cell r="A46" t="str">
            <v xml:space="preserve"> </v>
          </cell>
          <cell r="B46">
            <v>0</v>
          </cell>
          <cell r="E46" t="str">
            <v xml:space="preserve">   d=   длина  м   </v>
          </cell>
          <cell r="F46">
            <v>0</v>
          </cell>
          <cell r="J46">
            <v>0</v>
          </cell>
          <cell r="P46">
            <v>0</v>
          </cell>
          <cell r="S46">
            <v>1</v>
          </cell>
          <cell r="T46">
            <v>1</v>
          </cell>
          <cell r="U46">
            <v>10</v>
          </cell>
        </row>
        <row r="47">
          <cell r="A47" t="str">
            <v xml:space="preserve"> </v>
          </cell>
          <cell r="B47">
            <v>0</v>
          </cell>
          <cell r="E47" t="str">
            <v xml:space="preserve">   d=   длина  м   </v>
          </cell>
          <cell r="F47">
            <v>0</v>
          </cell>
          <cell r="J47">
            <v>0</v>
          </cell>
          <cell r="P47">
            <v>0</v>
          </cell>
          <cell r="S47">
            <v>1</v>
          </cell>
          <cell r="T47">
            <v>1</v>
          </cell>
          <cell r="U47">
            <v>10</v>
          </cell>
        </row>
        <row r="48">
          <cell r="A48" t="str">
            <v xml:space="preserve"> </v>
          </cell>
          <cell r="B48">
            <v>0</v>
          </cell>
          <cell r="E48" t="str">
            <v xml:space="preserve">   d=   длина  м   </v>
          </cell>
          <cell r="F48">
            <v>0</v>
          </cell>
          <cell r="J48">
            <v>0</v>
          </cell>
          <cell r="P48">
            <v>0</v>
          </cell>
          <cell r="S48">
            <v>1</v>
          </cell>
          <cell r="T48">
            <v>1</v>
          </cell>
          <cell r="U48">
            <v>10</v>
          </cell>
        </row>
        <row r="49">
          <cell r="A49" t="str">
            <v xml:space="preserve"> </v>
          </cell>
          <cell r="B49">
            <v>0</v>
          </cell>
          <cell r="E49" t="str">
            <v xml:space="preserve">   d=   длина  м   </v>
          </cell>
          <cell r="F49">
            <v>0</v>
          </cell>
          <cell r="J49">
            <v>0</v>
          </cell>
          <cell r="P49">
            <v>0</v>
          </cell>
          <cell r="S49">
            <v>1</v>
          </cell>
          <cell r="T49">
            <v>1</v>
          </cell>
          <cell r="U49">
            <v>0</v>
          </cell>
        </row>
        <row r="50">
          <cell r="A50" t="str">
            <v xml:space="preserve"> </v>
          </cell>
          <cell r="B50">
            <v>0</v>
          </cell>
          <cell r="E50" t="str">
            <v xml:space="preserve">   d=   длина  м   </v>
          </cell>
          <cell r="F50">
            <v>0</v>
          </cell>
          <cell r="J50">
            <v>0</v>
          </cell>
          <cell r="P50">
            <v>0</v>
          </cell>
          <cell r="S50">
            <v>1</v>
          </cell>
          <cell r="T50">
            <v>1</v>
          </cell>
          <cell r="U50">
            <v>0</v>
          </cell>
        </row>
        <row r="51">
          <cell r="A51" t="str">
            <v xml:space="preserve"> </v>
          </cell>
          <cell r="B51">
            <v>0</v>
          </cell>
          <cell r="E51" t="str">
            <v xml:space="preserve">   d=   длина  м   </v>
          </cell>
          <cell r="F51">
            <v>0</v>
          </cell>
          <cell r="J51">
            <v>0</v>
          </cell>
          <cell r="P51">
            <v>0</v>
          </cell>
          <cell r="S51">
            <v>1</v>
          </cell>
          <cell r="T51">
            <v>1</v>
          </cell>
          <cell r="U51">
            <v>10</v>
          </cell>
        </row>
        <row r="52">
          <cell r="A52" t="str">
            <v xml:space="preserve"> </v>
          </cell>
          <cell r="B52">
            <v>0</v>
          </cell>
          <cell r="E52" t="str">
            <v xml:space="preserve">   d=   длина  м   </v>
          </cell>
          <cell r="F52">
            <v>0</v>
          </cell>
          <cell r="J52">
            <v>0</v>
          </cell>
          <cell r="P52">
            <v>0</v>
          </cell>
          <cell r="S52">
            <v>1</v>
          </cell>
          <cell r="T52">
            <v>1</v>
          </cell>
          <cell r="U52">
            <v>10</v>
          </cell>
        </row>
        <row r="53">
          <cell r="A53" t="str">
            <v xml:space="preserve"> </v>
          </cell>
          <cell r="B53">
            <v>0</v>
          </cell>
          <cell r="E53" t="str">
            <v xml:space="preserve">   d=   длина  м   </v>
          </cell>
          <cell r="F53">
            <v>0</v>
          </cell>
          <cell r="J53">
            <v>0</v>
          </cell>
          <cell r="P53">
            <v>0</v>
          </cell>
          <cell r="S53">
            <v>1</v>
          </cell>
          <cell r="T53">
            <v>1</v>
          </cell>
          <cell r="U53">
            <v>0</v>
          </cell>
        </row>
        <row r="54">
          <cell r="A54" t="str">
            <v xml:space="preserve"> </v>
          </cell>
          <cell r="B54">
            <v>0</v>
          </cell>
          <cell r="E54" t="str">
            <v xml:space="preserve">   d=   длина  м   </v>
          </cell>
          <cell r="F54">
            <v>0</v>
          </cell>
          <cell r="J54">
            <v>0</v>
          </cell>
          <cell r="P54">
            <v>0</v>
          </cell>
          <cell r="S54">
            <v>1</v>
          </cell>
          <cell r="T54">
            <v>1</v>
          </cell>
          <cell r="U54">
            <v>10</v>
          </cell>
        </row>
        <row r="55">
          <cell r="A55" t="str">
            <v xml:space="preserve"> </v>
          </cell>
          <cell r="B55">
            <v>0</v>
          </cell>
          <cell r="E55" t="str">
            <v xml:space="preserve">   d=   длина  м   </v>
          </cell>
          <cell r="F55">
            <v>0</v>
          </cell>
          <cell r="J55">
            <v>0</v>
          </cell>
          <cell r="P55">
            <v>0</v>
          </cell>
          <cell r="S55">
            <v>1</v>
          </cell>
          <cell r="T55">
            <v>1</v>
          </cell>
          <cell r="U55">
            <v>0</v>
          </cell>
        </row>
        <row r="56">
          <cell r="A56" t="str">
            <v xml:space="preserve"> </v>
          </cell>
          <cell r="B56">
            <v>0</v>
          </cell>
          <cell r="E56" t="str">
            <v xml:space="preserve">   d=   длина  м   </v>
          </cell>
          <cell r="F56">
            <v>0</v>
          </cell>
          <cell r="J56">
            <v>0</v>
          </cell>
          <cell r="P56">
            <v>0</v>
          </cell>
          <cell r="S56">
            <v>1</v>
          </cell>
          <cell r="T56">
            <v>1</v>
          </cell>
          <cell r="U56">
            <v>0</v>
          </cell>
        </row>
        <row r="57">
          <cell r="A57" t="str">
            <v xml:space="preserve"> </v>
          </cell>
          <cell r="B57">
            <v>0</v>
          </cell>
          <cell r="E57" t="str">
            <v xml:space="preserve">   d=   длина  м   </v>
          </cell>
          <cell r="F57">
            <v>0</v>
          </cell>
          <cell r="J57">
            <v>0</v>
          </cell>
          <cell r="P57">
            <v>0</v>
          </cell>
          <cell r="S57">
            <v>1</v>
          </cell>
          <cell r="T57">
            <v>1</v>
          </cell>
          <cell r="U57">
            <v>0</v>
          </cell>
        </row>
        <row r="58">
          <cell r="A58" t="str">
            <v xml:space="preserve"> </v>
          </cell>
          <cell r="B58">
            <v>0</v>
          </cell>
          <cell r="E58" t="str">
            <v xml:space="preserve">   d=   длина  м   </v>
          </cell>
          <cell r="F58">
            <v>0</v>
          </cell>
          <cell r="J58">
            <v>0</v>
          </cell>
          <cell r="P58">
            <v>0</v>
          </cell>
          <cell r="S58">
            <v>1</v>
          </cell>
          <cell r="T58">
            <v>1</v>
          </cell>
          <cell r="U58">
            <v>0</v>
          </cell>
        </row>
        <row r="59">
          <cell r="A59" t="str">
            <v xml:space="preserve"> </v>
          </cell>
          <cell r="B59">
            <v>0</v>
          </cell>
          <cell r="E59" t="str">
            <v xml:space="preserve">   d=   длина  м   </v>
          </cell>
          <cell r="F59">
            <v>0</v>
          </cell>
          <cell r="J59">
            <v>0</v>
          </cell>
          <cell r="P59">
            <v>0</v>
          </cell>
          <cell r="S59">
            <v>1</v>
          </cell>
          <cell r="T59">
            <v>1</v>
          </cell>
          <cell r="U59">
            <v>0</v>
          </cell>
        </row>
        <row r="60">
          <cell r="A60" t="str">
            <v xml:space="preserve"> </v>
          </cell>
          <cell r="B60">
            <v>0</v>
          </cell>
          <cell r="E60" t="str">
            <v xml:space="preserve">   d=   длина  м   </v>
          </cell>
          <cell r="F60">
            <v>0</v>
          </cell>
          <cell r="J60">
            <v>0</v>
          </cell>
          <cell r="P60">
            <v>0</v>
          </cell>
          <cell r="S60">
            <v>1</v>
          </cell>
          <cell r="T60">
            <v>1</v>
          </cell>
          <cell r="U60">
            <v>0</v>
          </cell>
        </row>
        <row r="61">
          <cell r="A61" t="str">
            <v xml:space="preserve"> </v>
          </cell>
          <cell r="B61">
            <v>0</v>
          </cell>
          <cell r="E61" t="str">
            <v xml:space="preserve">   d=   длина  м   </v>
          </cell>
          <cell r="F61">
            <v>0</v>
          </cell>
          <cell r="J61">
            <v>0</v>
          </cell>
          <cell r="P61">
            <v>0</v>
          </cell>
          <cell r="S61">
            <v>1</v>
          </cell>
          <cell r="T61">
            <v>1</v>
          </cell>
          <cell r="U61">
            <v>0</v>
          </cell>
        </row>
        <row r="62">
          <cell r="A62" t="str">
            <v xml:space="preserve"> </v>
          </cell>
          <cell r="B62">
            <v>0</v>
          </cell>
          <cell r="E62" t="str">
            <v xml:space="preserve">   d=   длина  м   </v>
          </cell>
          <cell r="F62">
            <v>0</v>
          </cell>
          <cell r="J62">
            <v>0</v>
          </cell>
          <cell r="P62">
            <v>0</v>
          </cell>
          <cell r="S62">
            <v>1</v>
          </cell>
          <cell r="T62">
            <v>1</v>
          </cell>
          <cell r="U62">
            <v>10</v>
          </cell>
        </row>
        <row r="63">
          <cell r="A63" t="str">
            <v xml:space="preserve"> </v>
          </cell>
          <cell r="B63">
            <v>0</v>
          </cell>
          <cell r="E63" t="str">
            <v xml:space="preserve">   d=   длина  м   </v>
          </cell>
          <cell r="F63">
            <v>0</v>
          </cell>
          <cell r="J63">
            <v>0</v>
          </cell>
          <cell r="P63">
            <v>0</v>
          </cell>
          <cell r="S63">
            <v>1</v>
          </cell>
          <cell r="T63">
            <v>1</v>
          </cell>
          <cell r="U63">
            <v>0</v>
          </cell>
        </row>
        <row r="64">
          <cell r="A64" t="str">
            <v xml:space="preserve"> </v>
          </cell>
          <cell r="B64">
            <v>0</v>
          </cell>
          <cell r="E64" t="str">
            <v xml:space="preserve">   d=   длина  м   </v>
          </cell>
          <cell r="F64">
            <v>0</v>
          </cell>
          <cell r="J64">
            <v>0</v>
          </cell>
          <cell r="P64">
            <v>0</v>
          </cell>
          <cell r="S64">
            <v>1</v>
          </cell>
          <cell r="T64">
            <v>1</v>
          </cell>
          <cell r="U64">
            <v>0</v>
          </cell>
        </row>
        <row r="65">
          <cell r="A65" t="str">
            <v xml:space="preserve"> </v>
          </cell>
          <cell r="B65">
            <v>0</v>
          </cell>
          <cell r="E65" t="str">
            <v xml:space="preserve">   d=   длина  м   </v>
          </cell>
          <cell r="F65">
            <v>0</v>
          </cell>
          <cell r="J65">
            <v>0</v>
          </cell>
          <cell r="P65">
            <v>0</v>
          </cell>
          <cell r="S65">
            <v>1</v>
          </cell>
          <cell r="T65">
            <v>1</v>
          </cell>
          <cell r="U65">
            <v>0</v>
          </cell>
        </row>
      </sheetData>
      <sheetData sheetId="40">
        <row r="2">
          <cell r="E2" t="str">
            <v xml:space="preserve"> ИК10 Теплосеть  сечением  1100х550 мм длина 78,72 м.</v>
          </cell>
          <cell r="F2">
            <v>1</v>
          </cell>
          <cell r="K2">
            <v>1100</v>
          </cell>
          <cell r="L2">
            <v>550</v>
          </cell>
          <cell r="O2">
            <v>78.72</v>
          </cell>
          <cell r="Q2">
            <v>1</v>
          </cell>
          <cell r="R2">
            <v>1</v>
          </cell>
          <cell r="T2">
            <v>0</v>
          </cell>
          <cell r="U2">
            <v>0</v>
          </cell>
        </row>
        <row r="3">
          <cell r="E3" t="str">
            <v xml:space="preserve"> ИК27 Теплосеть  сечением  2620х1360 мм длина 67,77 м.</v>
          </cell>
          <cell r="F3">
            <v>2</v>
          </cell>
          <cell r="K3">
            <v>2620</v>
          </cell>
          <cell r="L3">
            <v>1360</v>
          </cell>
          <cell r="O3">
            <v>67.77</v>
          </cell>
          <cell r="Q3">
            <v>2</v>
          </cell>
          <cell r="R3">
            <v>1</v>
          </cell>
          <cell r="T3">
            <v>0</v>
          </cell>
          <cell r="U3">
            <v>0</v>
          </cell>
        </row>
        <row r="4">
          <cell r="E4" t="str">
            <v xml:space="preserve"> ИК28 Теплосеть  сечением  2200х600 мм длина 13,05 м.</v>
          </cell>
          <cell r="F4">
            <v>3</v>
          </cell>
          <cell r="K4">
            <v>2200</v>
          </cell>
          <cell r="L4">
            <v>600</v>
          </cell>
          <cell r="O4">
            <v>13.05</v>
          </cell>
          <cell r="Q4">
            <v>3</v>
          </cell>
          <cell r="R4">
            <v>1</v>
          </cell>
          <cell r="T4">
            <v>0</v>
          </cell>
          <cell r="U4">
            <v>0</v>
          </cell>
        </row>
        <row r="5">
          <cell r="E5" t="str">
            <v xml:space="preserve"> ИК31 Теплосеть  сечением  1900х660 мм длина 32,4 м.</v>
          </cell>
          <cell r="F5">
            <v>4</v>
          </cell>
          <cell r="K5">
            <v>1900</v>
          </cell>
          <cell r="L5">
            <v>660</v>
          </cell>
          <cell r="O5">
            <v>32.4</v>
          </cell>
          <cell r="Q5">
            <v>4</v>
          </cell>
          <cell r="R5">
            <v>1</v>
          </cell>
          <cell r="T5">
            <v>0</v>
          </cell>
          <cell r="U5">
            <v>0</v>
          </cell>
        </row>
        <row r="6">
          <cell r="E6" t="str">
            <v xml:space="preserve"> ИК45 Теплосеть  сечением  3300х1900 мм длина 95,01 м.</v>
          </cell>
          <cell r="F6">
            <v>5</v>
          </cell>
          <cell r="K6">
            <v>3300</v>
          </cell>
          <cell r="L6">
            <v>1900</v>
          </cell>
          <cell r="O6">
            <v>95.01</v>
          </cell>
          <cell r="Q6">
            <v>5</v>
          </cell>
          <cell r="R6">
            <v>1</v>
          </cell>
          <cell r="T6">
            <v>0</v>
          </cell>
          <cell r="U6">
            <v>0</v>
          </cell>
        </row>
        <row r="7">
          <cell r="E7" t="str">
            <v xml:space="preserve">  длина  м.</v>
          </cell>
          <cell r="F7">
            <v>5</v>
          </cell>
          <cell r="K7">
            <v>0</v>
          </cell>
          <cell r="L7">
            <v>0</v>
          </cell>
          <cell r="O7">
            <v>0</v>
          </cell>
          <cell r="Q7">
            <v>0</v>
          </cell>
          <cell r="R7">
            <v>1</v>
          </cell>
          <cell r="T7">
            <v>0</v>
          </cell>
          <cell r="U7">
            <v>0</v>
          </cell>
        </row>
        <row r="8">
          <cell r="E8" t="str">
            <v xml:space="preserve">  длина  м.</v>
          </cell>
          <cell r="F8">
            <v>5</v>
          </cell>
          <cell r="K8">
            <v>0</v>
          </cell>
          <cell r="L8">
            <v>0</v>
          </cell>
          <cell r="O8">
            <v>0</v>
          </cell>
          <cell r="Q8">
            <v>0</v>
          </cell>
          <cell r="R8">
            <v>1</v>
          </cell>
          <cell r="T8">
            <v>0</v>
          </cell>
          <cell r="U8">
            <v>0</v>
          </cell>
        </row>
        <row r="9">
          <cell r="E9" t="str">
            <v xml:space="preserve">  длина  м.</v>
          </cell>
          <cell r="F9">
            <v>5</v>
          </cell>
          <cell r="K9">
            <v>0</v>
          </cell>
          <cell r="L9">
            <v>0</v>
          </cell>
          <cell r="O9">
            <v>0</v>
          </cell>
          <cell r="Q9">
            <v>0</v>
          </cell>
          <cell r="R9">
            <v>1</v>
          </cell>
          <cell r="T9">
            <v>0</v>
          </cell>
          <cell r="U9">
            <v>0</v>
          </cell>
        </row>
        <row r="10">
          <cell r="E10" t="str">
            <v xml:space="preserve">  длина  м.</v>
          </cell>
          <cell r="F10">
            <v>5</v>
          </cell>
          <cell r="K10">
            <v>0</v>
          </cell>
          <cell r="L10">
            <v>0</v>
          </cell>
          <cell r="O10">
            <v>0</v>
          </cell>
          <cell r="Q10">
            <v>0</v>
          </cell>
          <cell r="R10">
            <v>1</v>
          </cell>
          <cell r="T10">
            <v>0</v>
          </cell>
          <cell r="U10">
            <v>0</v>
          </cell>
        </row>
        <row r="11">
          <cell r="E11" t="str">
            <v xml:space="preserve">   :(  мм длина  м.</v>
          </cell>
          <cell r="F11">
            <v>5</v>
          </cell>
          <cell r="K11">
            <v>0</v>
          </cell>
          <cell r="L11">
            <v>0</v>
          </cell>
          <cell r="O11">
            <v>0</v>
          </cell>
          <cell r="Q11">
            <v>0</v>
          </cell>
          <cell r="R11">
            <v>1</v>
          </cell>
          <cell r="T11">
            <v>0</v>
          </cell>
          <cell r="U11">
            <v>0</v>
          </cell>
        </row>
        <row r="12">
          <cell r="E12" t="str">
            <v xml:space="preserve">   :(  мм длина  м.</v>
          </cell>
          <cell r="F12">
            <v>5</v>
          </cell>
          <cell r="K12">
            <v>0</v>
          </cell>
          <cell r="L12">
            <v>0</v>
          </cell>
          <cell r="O12">
            <v>0</v>
          </cell>
          <cell r="Q12">
            <v>0</v>
          </cell>
          <cell r="R12">
            <v>1</v>
          </cell>
          <cell r="T12">
            <v>0</v>
          </cell>
          <cell r="U12">
            <v>0</v>
          </cell>
        </row>
        <row r="13">
          <cell r="E13" t="str">
            <v xml:space="preserve">   :(  мм длина  м.</v>
          </cell>
          <cell r="F13">
            <v>5</v>
          </cell>
          <cell r="K13">
            <v>0</v>
          </cell>
          <cell r="L13">
            <v>0</v>
          </cell>
          <cell r="O13">
            <v>0</v>
          </cell>
          <cell r="Q13">
            <v>0</v>
          </cell>
          <cell r="R13">
            <v>1</v>
          </cell>
          <cell r="T13">
            <v>0</v>
          </cell>
          <cell r="U13">
            <v>0</v>
          </cell>
        </row>
        <row r="14">
          <cell r="E14" t="str">
            <v xml:space="preserve">   :(  мм длина  м.</v>
          </cell>
          <cell r="F14">
            <v>5</v>
          </cell>
          <cell r="K14">
            <v>0</v>
          </cell>
          <cell r="L14">
            <v>0</v>
          </cell>
          <cell r="O14">
            <v>0</v>
          </cell>
          <cell r="Q14">
            <v>0</v>
          </cell>
          <cell r="R14">
            <v>1</v>
          </cell>
          <cell r="T14">
            <v>0</v>
          </cell>
          <cell r="U14">
            <v>0</v>
          </cell>
        </row>
        <row r="15">
          <cell r="E15" t="str">
            <v xml:space="preserve">   :(  мм длина  м.</v>
          </cell>
          <cell r="F15">
            <v>5</v>
          </cell>
          <cell r="K15">
            <v>0</v>
          </cell>
          <cell r="L15">
            <v>0</v>
          </cell>
          <cell r="O15">
            <v>0</v>
          </cell>
          <cell r="Q15">
            <v>0</v>
          </cell>
          <cell r="R15">
            <v>1</v>
          </cell>
          <cell r="T15">
            <v>0</v>
          </cell>
          <cell r="U15">
            <v>0</v>
          </cell>
        </row>
        <row r="16">
          <cell r="E16" t="str">
            <v xml:space="preserve">   :(  мм длина  м.</v>
          </cell>
          <cell r="F16">
            <v>5</v>
          </cell>
          <cell r="K16">
            <v>0</v>
          </cell>
          <cell r="L16">
            <v>0</v>
          </cell>
          <cell r="O16">
            <v>0</v>
          </cell>
          <cell r="Q16">
            <v>0</v>
          </cell>
          <cell r="R16">
            <v>1</v>
          </cell>
          <cell r="T16">
            <v>0</v>
          </cell>
          <cell r="U16">
            <v>0</v>
          </cell>
        </row>
        <row r="17">
          <cell r="E17" t="str">
            <v xml:space="preserve">   :(  мм длина  м.</v>
          </cell>
          <cell r="F17">
            <v>5</v>
          </cell>
          <cell r="K17">
            <v>0</v>
          </cell>
          <cell r="L17">
            <v>0</v>
          </cell>
          <cell r="O17">
            <v>0</v>
          </cell>
          <cell r="Q17">
            <v>0</v>
          </cell>
          <cell r="R17">
            <v>1</v>
          </cell>
          <cell r="T17">
            <v>0</v>
          </cell>
          <cell r="U17">
            <v>0</v>
          </cell>
        </row>
        <row r="18">
          <cell r="E18" t="str">
            <v xml:space="preserve">   :(  мм длина  м.</v>
          </cell>
          <cell r="F18">
            <v>5</v>
          </cell>
          <cell r="K18">
            <v>0</v>
          </cell>
          <cell r="L18">
            <v>0</v>
          </cell>
          <cell r="O18">
            <v>0</v>
          </cell>
          <cell r="Q18">
            <v>0</v>
          </cell>
          <cell r="R18">
            <v>1</v>
          </cell>
          <cell r="T18">
            <v>0</v>
          </cell>
          <cell r="U18">
            <v>0</v>
          </cell>
        </row>
        <row r="19">
          <cell r="E19" t="str">
            <v xml:space="preserve">   :(  мм длина  м.</v>
          </cell>
          <cell r="F19">
            <v>5</v>
          </cell>
          <cell r="K19">
            <v>0</v>
          </cell>
          <cell r="L19">
            <v>0</v>
          </cell>
          <cell r="O19">
            <v>0</v>
          </cell>
          <cell r="Q19">
            <v>0</v>
          </cell>
          <cell r="R19">
            <v>1</v>
          </cell>
          <cell r="T19">
            <v>0</v>
          </cell>
          <cell r="U19">
            <v>0</v>
          </cell>
        </row>
        <row r="20">
          <cell r="E20" t="str">
            <v xml:space="preserve">   :(  мм длина  м.</v>
          </cell>
          <cell r="F20">
            <v>5</v>
          </cell>
          <cell r="K20">
            <v>0</v>
          </cell>
          <cell r="L20">
            <v>0</v>
          </cell>
          <cell r="O20">
            <v>0</v>
          </cell>
          <cell r="Q20">
            <v>0</v>
          </cell>
          <cell r="R20">
            <v>1</v>
          </cell>
          <cell r="T20">
            <v>0</v>
          </cell>
          <cell r="U20">
            <v>0</v>
          </cell>
        </row>
        <row r="21">
          <cell r="E21" t="str">
            <v xml:space="preserve">   :(  мм длина  м.</v>
          </cell>
          <cell r="F21">
            <v>5</v>
          </cell>
          <cell r="K21">
            <v>0</v>
          </cell>
          <cell r="L21">
            <v>0</v>
          </cell>
          <cell r="O21">
            <v>0</v>
          </cell>
          <cell r="Q21">
            <v>0</v>
          </cell>
          <cell r="R21">
            <v>1</v>
          </cell>
          <cell r="T21">
            <v>0</v>
          </cell>
          <cell r="U21">
            <v>0</v>
          </cell>
        </row>
        <row r="22">
          <cell r="E22" t="str">
            <v xml:space="preserve">   :(  мм длина  м.</v>
          </cell>
          <cell r="F22">
            <v>5</v>
          </cell>
          <cell r="K22">
            <v>0</v>
          </cell>
          <cell r="L22">
            <v>0</v>
          </cell>
          <cell r="O22">
            <v>0</v>
          </cell>
          <cell r="Q22">
            <v>0</v>
          </cell>
          <cell r="R22">
            <v>1</v>
          </cell>
          <cell r="T22">
            <v>0</v>
          </cell>
          <cell r="U22">
            <v>0</v>
          </cell>
        </row>
        <row r="23">
          <cell r="E23" t="str">
            <v xml:space="preserve">   :(  мм длина  м.</v>
          </cell>
          <cell r="F23">
            <v>5</v>
          </cell>
          <cell r="K23">
            <v>0</v>
          </cell>
          <cell r="L23">
            <v>0</v>
          </cell>
          <cell r="O23">
            <v>0</v>
          </cell>
          <cell r="Q23">
            <v>0</v>
          </cell>
          <cell r="R23">
            <v>1</v>
          </cell>
          <cell r="T23">
            <v>0</v>
          </cell>
          <cell r="U23">
            <v>0</v>
          </cell>
        </row>
        <row r="24">
          <cell r="E24" t="str">
            <v xml:space="preserve">   :(  мм длина  м.</v>
          </cell>
          <cell r="F24">
            <v>5</v>
          </cell>
          <cell r="K24">
            <v>0</v>
          </cell>
          <cell r="L24">
            <v>0</v>
          </cell>
          <cell r="O24">
            <v>0</v>
          </cell>
          <cell r="Q24">
            <v>0</v>
          </cell>
          <cell r="R24">
            <v>1</v>
          </cell>
          <cell r="T24">
            <v>0</v>
          </cell>
          <cell r="U24">
            <v>0</v>
          </cell>
        </row>
        <row r="25">
          <cell r="E25" t="str">
            <v xml:space="preserve">   :(  мм длина  м.</v>
          </cell>
          <cell r="F25">
            <v>5</v>
          </cell>
          <cell r="K25">
            <v>0</v>
          </cell>
          <cell r="L25">
            <v>0</v>
          </cell>
          <cell r="O25">
            <v>0</v>
          </cell>
          <cell r="Q25">
            <v>0</v>
          </cell>
          <cell r="R25">
            <v>1</v>
          </cell>
          <cell r="T25">
            <v>0</v>
          </cell>
          <cell r="U25">
            <v>0</v>
          </cell>
        </row>
        <row r="26">
          <cell r="E26" t="str">
            <v xml:space="preserve">   :(  мм длина  м.</v>
          </cell>
          <cell r="F26">
            <v>5</v>
          </cell>
          <cell r="K26">
            <v>0</v>
          </cell>
          <cell r="L26">
            <v>0</v>
          </cell>
          <cell r="O26">
            <v>0</v>
          </cell>
          <cell r="Q26">
            <v>0</v>
          </cell>
          <cell r="R26">
            <v>1</v>
          </cell>
          <cell r="T26">
            <v>0</v>
          </cell>
          <cell r="U26">
            <v>0</v>
          </cell>
        </row>
        <row r="27">
          <cell r="E27" t="str">
            <v xml:space="preserve">   :(  мм длина  м.</v>
          </cell>
          <cell r="F27">
            <v>5</v>
          </cell>
          <cell r="K27">
            <v>0</v>
          </cell>
          <cell r="L27">
            <v>0</v>
          </cell>
          <cell r="O27">
            <v>0</v>
          </cell>
          <cell r="Q27">
            <v>0</v>
          </cell>
          <cell r="R27">
            <v>1</v>
          </cell>
          <cell r="T27">
            <v>0</v>
          </cell>
          <cell r="U27">
            <v>0</v>
          </cell>
        </row>
        <row r="28">
          <cell r="E28" t="str">
            <v xml:space="preserve"> , длина  м.</v>
          </cell>
          <cell r="F28">
            <v>0</v>
          </cell>
          <cell r="K28">
            <v>0</v>
          </cell>
          <cell r="L28">
            <v>0</v>
          </cell>
          <cell r="O28">
            <v>0</v>
          </cell>
          <cell r="Q28">
            <v>0</v>
          </cell>
          <cell r="R28">
            <v>1</v>
          </cell>
          <cell r="T28">
            <v>0</v>
          </cell>
          <cell r="U28">
            <v>0</v>
          </cell>
        </row>
        <row r="29">
          <cell r="E29" t="str">
            <v xml:space="preserve"> , длина  м.</v>
          </cell>
          <cell r="F29">
            <v>0</v>
          </cell>
          <cell r="K29">
            <v>0</v>
          </cell>
          <cell r="L29">
            <v>0</v>
          </cell>
          <cell r="O29">
            <v>0</v>
          </cell>
          <cell r="Q29">
            <v>0</v>
          </cell>
          <cell r="R29">
            <v>1</v>
          </cell>
          <cell r="T29">
            <v>0</v>
          </cell>
          <cell r="U29">
            <v>0</v>
          </cell>
        </row>
        <row r="30">
          <cell r="E30" t="str">
            <v xml:space="preserve"> , длина  м.</v>
          </cell>
          <cell r="F30">
            <v>0</v>
          </cell>
          <cell r="K30">
            <v>0</v>
          </cell>
          <cell r="L30">
            <v>0</v>
          </cell>
          <cell r="O30">
            <v>0</v>
          </cell>
          <cell r="Q30">
            <v>0</v>
          </cell>
          <cell r="R30">
            <v>1</v>
          </cell>
          <cell r="T30">
            <v>0</v>
          </cell>
          <cell r="U30">
            <v>0</v>
          </cell>
        </row>
        <row r="31">
          <cell r="E31" t="str">
            <v xml:space="preserve"> , длина  м.</v>
          </cell>
          <cell r="F31">
            <v>0</v>
          </cell>
          <cell r="K31">
            <v>0</v>
          </cell>
          <cell r="L31">
            <v>0</v>
          </cell>
          <cell r="O31">
            <v>0</v>
          </cell>
          <cell r="Q31">
            <v>0</v>
          </cell>
          <cell r="R31">
            <v>1</v>
          </cell>
          <cell r="T31">
            <v>0</v>
          </cell>
          <cell r="U31">
            <v>0</v>
          </cell>
        </row>
        <row r="32">
          <cell r="E32" t="str">
            <v xml:space="preserve"> , длина  м.</v>
          </cell>
          <cell r="F32">
            <v>0</v>
          </cell>
          <cell r="K32">
            <v>0</v>
          </cell>
          <cell r="L32">
            <v>0</v>
          </cell>
          <cell r="O32">
            <v>0</v>
          </cell>
          <cell r="Q32">
            <v>0</v>
          </cell>
          <cell r="R32">
            <v>1</v>
          </cell>
          <cell r="T32">
            <v>0</v>
          </cell>
          <cell r="U32">
            <v>0</v>
          </cell>
        </row>
        <row r="33">
          <cell r="E33" t="str">
            <v xml:space="preserve"> , длина  м.</v>
          </cell>
          <cell r="F33">
            <v>0</v>
          </cell>
          <cell r="K33">
            <v>0</v>
          </cell>
          <cell r="L33">
            <v>0</v>
          </cell>
          <cell r="O33">
            <v>0</v>
          </cell>
          <cell r="Q33">
            <v>0</v>
          </cell>
          <cell r="R33">
            <v>1</v>
          </cell>
          <cell r="T33">
            <v>0</v>
          </cell>
          <cell r="U33">
            <v>0</v>
          </cell>
        </row>
        <row r="34">
          <cell r="E34" t="str">
            <v xml:space="preserve"> , длина  м.</v>
          </cell>
          <cell r="F34">
            <v>0</v>
          </cell>
          <cell r="K34">
            <v>0</v>
          </cell>
          <cell r="L34">
            <v>0</v>
          </cell>
          <cell r="O34">
            <v>0</v>
          </cell>
          <cell r="Q34">
            <v>0</v>
          </cell>
          <cell r="R34">
            <v>1</v>
          </cell>
          <cell r="T34">
            <v>0</v>
          </cell>
          <cell r="U34">
            <v>0</v>
          </cell>
        </row>
        <row r="35">
          <cell r="E35" t="str">
            <v xml:space="preserve"> , длина  м.</v>
          </cell>
          <cell r="F35">
            <v>0</v>
          </cell>
          <cell r="K35">
            <v>0</v>
          </cell>
          <cell r="L35">
            <v>0</v>
          </cell>
          <cell r="O35">
            <v>0</v>
          </cell>
          <cell r="Q35">
            <v>0</v>
          </cell>
          <cell r="R35">
            <v>1</v>
          </cell>
          <cell r="T35">
            <v>0</v>
          </cell>
          <cell r="U35">
            <v>0</v>
          </cell>
        </row>
        <row r="36">
          <cell r="E36" t="str">
            <v xml:space="preserve"> , длина  м.</v>
          </cell>
          <cell r="F36">
            <v>0</v>
          </cell>
          <cell r="K36">
            <v>0</v>
          </cell>
          <cell r="L36">
            <v>0</v>
          </cell>
          <cell r="O36">
            <v>0</v>
          </cell>
          <cell r="Q36">
            <v>0</v>
          </cell>
          <cell r="R36">
            <v>1</v>
          </cell>
          <cell r="T36">
            <v>0</v>
          </cell>
          <cell r="U36">
            <v>0</v>
          </cell>
        </row>
        <row r="37">
          <cell r="E37" t="str">
            <v xml:space="preserve"> , длина  м.</v>
          </cell>
          <cell r="F37">
            <v>0</v>
          </cell>
          <cell r="K37">
            <v>0</v>
          </cell>
          <cell r="L37">
            <v>0</v>
          </cell>
          <cell r="O37">
            <v>0</v>
          </cell>
          <cell r="Q37">
            <v>0</v>
          </cell>
          <cell r="R37">
            <v>1</v>
          </cell>
          <cell r="T37">
            <v>0</v>
          </cell>
          <cell r="U37">
            <v>0</v>
          </cell>
        </row>
        <row r="38">
          <cell r="E38" t="str">
            <v xml:space="preserve"> , длина  м.</v>
          </cell>
          <cell r="F38">
            <v>0</v>
          </cell>
          <cell r="K38">
            <v>0</v>
          </cell>
          <cell r="L38">
            <v>0</v>
          </cell>
          <cell r="O38">
            <v>0</v>
          </cell>
          <cell r="Q38">
            <v>0</v>
          </cell>
          <cell r="R38">
            <v>1</v>
          </cell>
          <cell r="T38">
            <v>0</v>
          </cell>
          <cell r="U38">
            <v>0</v>
          </cell>
        </row>
        <row r="39">
          <cell r="E39" t="str">
            <v xml:space="preserve"> , длина  м.</v>
          </cell>
          <cell r="F39">
            <v>0</v>
          </cell>
          <cell r="K39">
            <v>0</v>
          </cell>
          <cell r="L39">
            <v>0</v>
          </cell>
          <cell r="O39">
            <v>0</v>
          </cell>
          <cell r="Q39">
            <v>0</v>
          </cell>
          <cell r="R39">
            <v>1</v>
          </cell>
          <cell r="T39">
            <v>0</v>
          </cell>
          <cell r="U39">
            <v>0</v>
          </cell>
        </row>
        <row r="40">
          <cell r="E40" t="str">
            <v xml:space="preserve"> , длина  м.</v>
          </cell>
          <cell r="F40">
            <v>0</v>
          </cell>
          <cell r="K40">
            <v>0</v>
          </cell>
          <cell r="L40">
            <v>0</v>
          </cell>
          <cell r="O40">
            <v>0</v>
          </cell>
          <cell r="Q40">
            <v>0</v>
          </cell>
          <cell r="R40">
            <v>1</v>
          </cell>
          <cell r="T40">
            <v>0</v>
          </cell>
          <cell r="U40">
            <v>0</v>
          </cell>
        </row>
        <row r="41">
          <cell r="E41" t="str">
            <v xml:space="preserve"> , длина  м.</v>
          </cell>
          <cell r="F41">
            <v>0</v>
          </cell>
          <cell r="K41">
            <v>0</v>
          </cell>
          <cell r="L41">
            <v>0</v>
          </cell>
          <cell r="O41">
            <v>0</v>
          </cell>
          <cell r="Q41">
            <v>0</v>
          </cell>
          <cell r="R41">
            <v>1</v>
          </cell>
          <cell r="T41">
            <v>0</v>
          </cell>
          <cell r="U41">
            <v>0</v>
          </cell>
        </row>
        <row r="42">
          <cell r="E42" t="str">
            <v xml:space="preserve"> , длина  м.</v>
          </cell>
          <cell r="F42">
            <v>0</v>
          </cell>
          <cell r="K42">
            <v>0</v>
          </cell>
          <cell r="L42">
            <v>0</v>
          </cell>
          <cell r="O42">
            <v>0</v>
          </cell>
          <cell r="Q42">
            <v>0</v>
          </cell>
          <cell r="R42">
            <v>1</v>
          </cell>
          <cell r="T42">
            <v>0</v>
          </cell>
          <cell r="U42">
            <v>0</v>
          </cell>
        </row>
        <row r="43">
          <cell r="E43" t="str">
            <v xml:space="preserve"> , длина  м.</v>
          </cell>
          <cell r="F43">
            <v>0</v>
          </cell>
          <cell r="K43">
            <v>0</v>
          </cell>
          <cell r="L43">
            <v>0</v>
          </cell>
          <cell r="O43">
            <v>0</v>
          </cell>
          <cell r="Q43">
            <v>0</v>
          </cell>
          <cell r="R43">
            <v>1</v>
          </cell>
          <cell r="T43">
            <v>0</v>
          </cell>
          <cell r="U43">
            <v>0</v>
          </cell>
        </row>
        <row r="44">
          <cell r="E44" t="str">
            <v xml:space="preserve"> , длина  м.</v>
          </cell>
          <cell r="F44">
            <v>0</v>
          </cell>
          <cell r="K44">
            <v>0</v>
          </cell>
          <cell r="L44">
            <v>0</v>
          </cell>
          <cell r="O44">
            <v>0</v>
          </cell>
          <cell r="Q44">
            <v>0</v>
          </cell>
          <cell r="R44">
            <v>1</v>
          </cell>
          <cell r="T44">
            <v>0</v>
          </cell>
          <cell r="U44">
            <v>0</v>
          </cell>
        </row>
        <row r="45">
          <cell r="E45" t="str">
            <v xml:space="preserve"> , длина  м.</v>
          </cell>
          <cell r="F45">
            <v>0</v>
          </cell>
          <cell r="K45">
            <v>0</v>
          </cell>
          <cell r="L45">
            <v>0</v>
          </cell>
          <cell r="O45">
            <v>0</v>
          </cell>
          <cell r="Q45">
            <v>0</v>
          </cell>
          <cell r="R45">
            <v>1</v>
          </cell>
          <cell r="T45">
            <v>0</v>
          </cell>
          <cell r="U45">
            <v>0</v>
          </cell>
        </row>
        <row r="46">
          <cell r="E46" t="str">
            <v xml:space="preserve"> , длина  м.</v>
          </cell>
          <cell r="F46">
            <v>0</v>
          </cell>
          <cell r="K46">
            <v>0</v>
          </cell>
          <cell r="L46">
            <v>0</v>
          </cell>
          <cell r="O46">
            <v>0</v>
          </cell>
          <cell r="Q46">
            <v>0</v>
          </cell>
          <cell r="R46">
            <v>1</v>
          </cell>
          <cell r="T46">
            <v>0</v>
          </cell>
          <cell r="U46">
            <v>0</v>
          </cell>
        </row>
        <row r="47">
          <cell r="E47" t="str">
            <v xml:space="preserve"> , длина  м.</v>
          </cell>
          <cell r="F47">
            <v>0</v>
          </cell>
          <cell r="K47">
            <v>0</v>
          </cell>
          <cell r="L47">
            <v>0</v>
          </cell>
          <cell r="O47">
            <v>0</v>
          </cell>
          <cell r="Q47">
            <v>0</v>
          </cell>
          <cell r="R47">
            <v>1</v>
          </cell>
          <cell r="T47">
            <v>0</v>
          </cell>
          <cell r="U47">
            <v>0</v>
          </cell>
        </row>
        <row r="48">
          <cell r="E48" t="str">
            <v xml:space="preserve"> , длина  м.</v>
          </cell>
          <cell r="F48">
            <v>0</v>
          </cell>
          <cell r="K48">
            <v>0</v>
          </cell>
          <cell r="L48">
            <v>0</v>
          </cell>
          <cell r="O48">
            <v>0</v>
          </cell>
          <cell r="Q48">
            <v>0</v>
          </cell>
          <cell r="R48">
            <v>1</v>
          </cell>
          <cell r="T48">
            <v>0</v>
          </cell>
          <cell r="U48">
            <v>0</v>
          </cell>
        </row>
        <row r="49">
          <cell r="E49" t="str">
            <v xml:space="preserve"> , длина  м.</v>
          </cell>
          <cell r="F49">
            <v>0</v>
          </cell>
          <cell r="K49">
            <v>0</v>
          </cell>
          <cell r="L49">
            <v>0</v>
          </cell>
          <cell r="O49">
            <v>0</v>
          </cell>
          <cell r="Q49">
            <v>0</v>
          </cell>
          <cell r="R49">
            <v>1</v>
          </cell>
          <cell r="T49">
            <v>0</v>
          </cell>
          <cell r="U49">
            <v>0</v>
          </cell>
        </row>
        <row r="50">
          <cell r="E50" t="str">
            <v xml:space="preserve"> , длина  м.</v>
          </cell>
          <cell r="F50">
            <v>0</v>
          </cell>
          <cell r="K50">
            <v>0</v>
          </cell>
          <cell r="L50">
            <v>0</v>
          </cell>
          <cell r="O50">
            <v>0</v>
          </cell>
          <cell r="Q50">
            <v>0</v>
          </cell>
          <cell r="R50">
            <v>1</v>
          </cell>
          <cell r="T50">
            <v>0</v>
          </cell>
          <cell r="U50">
            <v>0</v>
          </cell>
        </row>
        <row r="51">
          <cell r="E51" t="str">
            <v xml:space="preserve"> , длина  м.</v>
          </cell>
          <cell r="F51">
            <v>0</v>
          </cell>
          <cell r="K51">
            <v>0</v>
          </cell>
          <cell r="L51">
            <v>0</v>
          </cell>
          <cell r="O51">
            <v>0</v>
          </cell>
          <cell r="Q51">
            <v>0</v>
          </cell>
          <cell r="R51">
            <v>1</v>
          </cell>
          <cell r="T51">
            <v>0</v>
          </cell>
          <cell r="U51">
            <v>0</v>
          </cell>
        </row>
        <row r="52">
          <cell r="E52" t="str">
            <v xml:space="preserve"> , длина  м.</v>
          </cell>
          <cell r="F52">
            <v>0</v>
          </cell>
          <cell r="K52">
            <v>0</v>
          </cell>
          <cell r="L52">
            <v>0</v>
          </cell>
          <cell r="O52">
            <v>0</v>
          </cell>
          <cell r="Q52">
            <v>0</v>
          </cell>
          <cell r="R52">
            <v>1</v>
          </cell>
          <cell r="T52">
            <v>0</v>
          </cell>
          <cell r="U52">
            <v>0</v>
          </cell>
        </row>
        <row r="53">
          <cell r="E53" t="str">
            <v xml:space="preserve"> , длина  м.</v>
          </cell>
          <cell r="F53">
            <v>0</v>
          </cell>
          <cell r="K53">
            <v>0</v>
          </cell>
          <cell r="L53">
            <v>0</v>
          </cell>
          <cell r="O53">
            <v>0</v>
          </cell>
          <cell r="Q53">
            <v>0</v>
          </cell>
          <cell r="R53">
            <v>1</v>
          </cell>
          <cell r="T53">
            <v>0</v>
          </cell>
          <cell r="U53">
            <v>0</v>
          </cell>
        </row>
        <row r="54">
          <cell r="E54" t="str">
            <v xml:space="preserve"> , длина  м.</v>
          </cell>
          <cell r="F54">
            <v>0</v>
          </cell>
          <cell r="K54">
            <v>0</v>
          </cell>
          <cell r="L54">
            <v>0</v>
          </cell>
          <cell r="O54">
            <v>0</v>
          </cell>
          <cell r="Q54">
            <v>0</v>
          </cell>
          <cell r="R54">
            <v>1</v>
          </cell>
          <cell r="T54">
            <v>0</v>
          </cell>
          <cell r="U54">
            <v>0</v>
          </cell>
        </row>
        <row r="55">
          <cell r="E55" t="str">
            <v xml:space="preserve"> , длина  м.</v>
          </cell>
          <cell r="F55">
            <v>0</v>
          </cell>
          <cell r="K55">
            <v>0</v>
          </cell>
          <cell r="L55">
            <v>0</v>
          </cell>
          <cell r="O55">
            <v>0</v>
          </cell>
          <cell r="Q55">
            <v>0</v>
          </cell>
          <cell r="R55">
            <v>1</v>
          </cell>
          <cell r="T55">
            <v>0</v>
          </cell>
          <cell r="U55">
            <v>0</v>
          </cell>
        </row>
        <row r="56">
          <cell r="E56" t="str">
            <v xml:space="preserve"> , длина  м.</v>
          </cell>
          <cell r="F56">
            <v>0</v>
          </cell>
          <cell r="K56">
            <v>0</v>
          </cell>
          <cell r="L56">
            <v>0</v>
          </cell>
          <cell r="O56">
            <v>0</v>
          </cell>
          <cell r="Q56">
            <v>0</v>
          </cell>
          <cell r="R56">
            <v>1</v>
          </cell>
          <cell r="T56">
            <v>0</v>
          </cell>
          <cell r="U56">
            <v>0</v>
          </cell>
        </row>
        <row r="57">
          <cell r="E57" t="str">
            <v xml:space="preserve"> , длина  м.</v>
          </cell>
          <cell r="F57">
            <v>0</v>
          </cell>
          <cell r="K57">
            <v>0</v>
          </cell>
          <cell r="L57">
            <v>0</v>
          </cell>
          <cell r="O57">
            <v>0</v>
          </cell>
          <cell r="Q57">
            <v>0</v>
          </cell>
          <cell r="R57">
            <v>1</v>
          </cell>
          <cell r="T57">
            <v>0</v>
          </cell>
          <cell r="U57">
            <v>0</v>
          </cell>
        </row>
        <row r="58">
          <cell r="E58" t="str">
            <v xml:space="preserve"> , длина  м.</v>
          </cell>
          <cell r="F58">
            <v>0</v>
          </cell>
          <cell r="K58">
            <v>0</v>
          </cell>
          <cell r="L58">
            <v>0</v>
          </cell>
          <cell r="O58">
            <v>0</v>
          </cell>
          <cell r="Q58">
            <v>0</v>
          </cell>
          <cell r="R58">
            <v>1</v>
          </cell>
          <cell r="T58">
            <v>0</v>
          </cell>
          <cell r="U58">
            <v>0</v>
          </cell>
        </row>
        <row r="59">
          <cell r="E59" t="str">
            <v xml:space="preserve"> , длина  м.</v>
          </cell>
          <cell r="F59">
            <v>0</v>
          </cell>
          <cell r="K59">
            <v>0</v>
          </cell>
          <cell r="L59">
            <v>0</v>
          </cell>
          <cell r="O59">
            <v>0</v>
          </cell>
          <cell r="Q59">
            <v>0</v>
          </cell>
          <cell r="R59">
            <v>1</v>
          </cell>
          <cell r="T59">
            <v>0</v>
          </cell>
          <cell r="U59">
            <v>0</v>
          </cell>
        </row>
        <row r="60">
          <cell r="E60" t="str">
            <v xml:space="preserve"> , длина  м.</v>
          </cell>
          <cell r="F60">
            <v>0</v>
          </cell>
          <cell r="K60">
            <v>0</v>
          </cell>
          <cell r="L60">
            <v>0</v>
          </cell>
          <cell r="O60">
            <v>0</v>
          </cell>
          <cell r="Q60">
            <v>0</v>
          </cell>
          <cell r="R60">
            <v>1</v>
          </cell>
          <cell r="T60">
            <v>0</v>
          </cell>
          <cell r="U60">
            <v>0</v>
          </cell>
        </row>
        <row r="61">
          <cell r="E61" t="str">
            <v xml:space="preserve"> , длина  м.</v>
          </cell>
          <cell r="F61">
            <v>0</v>
          </cell>
          <cell r="K61">
            <v>0</v>
          </cell>
          <cell r="L61">
            <v>0</v>
          </cell>
          <cell r="O61">
            <v>0</v>
          </cell>
          <cell r="Q61">
            <v>0</v>
          </cell>
          <cell r="R61">
            <v>1</v>
          </cell>
          <cell r="T61">
            <v>0</v>
          </cell>
          <cell r="U61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7"/>
      <sheetName val="св"/>
      <sheetName val="см1"/>
      <sheetName val="см 2"/>
      <sheetName val="Структура МРР"/>
      <sheetName val="Коэфициенты л."/>
      <sheetName val="Информационный л."/>
    </sheetNames>
    <sheetDataSet>
      <sheetData sheetId="0"/>
      <sheetData sheetId="1"/>
      <sheetData sheetId="2"/>
      <sheetData sheetId="3"/>
      <sheetData sheetId="4">
        <row r="2">
          <cell r="F2" t="str">
            <v>Глава 1. Общие указания</v>
          </cell>
        </row>
        <row r="3">
          <cell r="F3" t="str">
            <v>Глава 2. Градостроительное проектирование</v>
          </cell>
        </row>
        <row r="4">
          <cell r="F4" t="str">
            <v>Глава 3. Изыскательские работы</v>
          </cell>
        </row>
        <row r="5">
          <cell r="F5" t="str">
            <v>Глава 4. Архитектурно-строительное проектирование. Основные проектные работы</v>
          </cell>
        </row>
        <row r="6">
          <cell r="F6" t="str">
            <v>Глава 5. Дополнительные инженерные системы</v>
          </cell>
        </row>
        <row r="7">
          <cell r="F7" t="str">
            <v>Глава 6. Разделы проектной документации,
не вошедшие в стоимость основных проектных работ</v>
          </cell>
        </row>
        <row r="8">
          <cell r="F8" t="str">
            <v>Глава 7. Объекты благоустройства и городской
среды</v>
          </cell>
        </row>
        <row r="9">
          <cell r="F9" t="str">
            <v xml:space="preserve">Глава 8. Проектные работы по объектам
культурного наследия
</v>
          </cell>
        </row>
        <row r="10">
          <cell r="F10" t="str">
            <v xml:space="preserve">Глава 9. Дополнительные и сопутствующие
работы
</v>
          </cell>
        </row>
        <row r="11">
          <cell r="F11" t="str">
            <v>Глава 10. Авторский надзор</v>
          </cell>
        </row>
        <row r="12">
          <cell r="F12" t="str">
            <v>Глава 11. Нормативы продолжительности</v>
          </cell>
        </row>
      </sheetData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"/>
      <sheetName val="свод ссэ"/>
      <sheetName val="см1"/>
      <sheetName val="см2"/>
      <sheetName val="см3"/>
      <sheetName val="прил к см3"/>
      <sheetName val="см3."/>
      <sheetName val="см5"/>
      <sheetName val="табл"/>
      <sheetName val="Лист1"/>
      <sheetName val="К"/>
    </sheetNames>
    <sheetDataSet>
      <sheetData sheetId="0" refreshError="1"/>
      <sheetData sheetId="1"/>
      <sheetData sheetId="2"/>
      <sheetData sheetId="3" refreshError="1"/>
      <sheetData sheetId="4">
        <row r="4">
          <cell r="A4" t="str">
            <v>Разработка программы мониторинга деформационных процессов геодезическими методами существующих зданий и сооружений, попадающих в  зону влияния  строительства</v>
          </cell>
        </row>
      </sheetData>
      <sheetData sheetId="5" refreshError="1"/>
      <sheetData sheetId="6" refreshError="1"/>
      <sheetData sheetId="7">
        <row r="3">
          <cell r="B3" t="str">
            <v>Обследование технического состояния строительных конструкций коммуникаций, попадающих в зону влияния строительства</v>
          </cell>
        </row>
      </sheetData>
      <sheetData sheetId="8" refreshError="1"/>
      <sheetData sheetId="9">
        <row r="1">
          <cell r="A1" t="str">
            <v>Здание по адресу: г. Москва, поселение Михайлово-Ярцевское, п. Шишкин лес, д. 21А.</v>
          </cell>
          <cell r="B1">
            <v>46</v>
          </cell>
          <cell r="C1">
            <v>25.5</v>
          </cell>
          <cell r="D1">
            <v>44.22</v>
          </cell>
          <cell r="E1">
            <v>1173</v>
          </cell>
          <cell r="F1">
            <v>112471.07</v>
          </cell>
        </row>
        <row r="2">
          <cell r="A2" t="str">
            <v>Нежилое строение по адресному ориентиру: г. Москва, поселение Михайлово- Ярцевское, п. Шишкин лес, д. 21.</v>
          </cell>
          <cell r="B2">
            <v>10.82</v>
          </cell>
          <cell r="C2">
            <v>7.62</v>
          </cell>
          <cell r="D2">
            <v>3.39</v>
          </cell>
          <cell r="E2">
            <v>82.45</v>
          </cell>
          <cell r="F2">
            <v>279.5</v>
          </cell>
        </row>
        <row r="3">
          <cell r="A3" t="str">
            <v>Нежилое строение по адресному ориентиру: г. Москва, поселение Михайлово- Ярцевское, п. Шишкин лес, владение 21 корпус 1.</v>
          </cell>
          <cell r="B3">
            <v>10.42</v>
          </cell>
          <cell r="C3">
            <v>12.32</v>
          </cell>
          <cell r="D3">
            <v>5.65</v>
          </cell>
          <cell r="E3">
            <v>128.37</v>
          </cell>
          <cell r="F3">
            <v>725.32</v>
          </cell>
        </row>
        <row r="4">
          <cell r="E4">
            <v>0</v>
          </cell>
          <cell r="F4">
            <v>0</v>
          </cell>
        </row>
        <row r="5">
          <cell r="E5">
            <v>0</v>
          </cell>
          <cell r="F5">
            <v>0</v>
          </cell>
        </row>
        <row r="6">
          <cell r="E6">
            <v>0</v>
          </cell>
          <cell r="F6">
            <v>0</v>
          </cell>
        </row>
        <row r="7">
          <cell r="E7">
            <v>0</v>
          </cell>
          <cell r="F7">
            <v>0</v>
          </cell>
        </row>
        <row r="8">
          <cell r="E8">
            <v>0</v>
          </cell>
          <cell r="F8">
            <v>0</v>
          </cell>
        </row>
        <row r="9">
          <cell r="E9">
            <v>0</v>
          </cell>
          <cell r="F9">
            <v>0</v>
          </cell>
        </row>
        <row r="10">
          <cell r="E10">
            <v>0</v>
          </cell>
          <cell r="F10">
            <v>0</v>
          </cell>
        </row>
        <row r="11">
          <cell r="E11">
            <v>0</v>
          </cell>
          <cell r="F11">
            <v>0</v>
          </cell>
        </row>
        <row r="12">
          <cell r="E12">
            <v>0</v>
          </cell>
          <cell r="F12">
            <v>0</v>
          </cell>
        </row>
        <row r="13">
          <cell r="E13">
            <v>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0</v>
          </cell>
          <cell r="F15">
            <v>0</v>
          </cell>
        </row>
        <row r="16">
          <cell r="E16">
            <v>0</v>
          </cell>
          <cell r="F16">
            <v>0</v>
          </cell>
        </row>
      </sheetData>
      <sheetData sheetId="1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Дороги"/>
      <sheetName val="база"/>
      <sheetName val="Коэффициенты"/>
    </sheetNames>
    <sheetDataSet>
      <sheetData sheetId="0"/>
      <sheetData sheetId="1">
        <row r="1">
          <cell r="A1" t="str">
            <v xml:space="preserve"> </v>
          </cell>
        </row>
        <row r="2">
          <cell r="A2" t="str">
            <v>ЗАО "УКС ИКС и Д"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G4" t="str">
            <v>Исполнительная смета № 1</v>
          </cell>
        </row>
        <row r="5">
          <cell r="A5" t="str">
            <v>ЗАО "Генеральная дирекция "Центр"</v>
          </cell>
          <cell r="G5" t="str">
            <v>Cмета № 1</v>
          </cell>
        </row>
        <row r="6">
          <cell r="A6" t="str">
            <v>ЗАО "ТУКС - 4"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G7" t="str">
            <v>Cмета № 2</v>
          </cell>
        </row>
        <row r="8">
          <cell r="A8" t="str">
            <v>ЗАО "ТУКС - 1"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G9" t="str">
            <v>Cмета № 3</v>
          </cell>
        </row>
        <row r="10">
          <cell r="A10" t="str">
            <v>ГУП "Моссвет"</v>
          </cell>
        </row>
        <row r="11">
          <cell r="A11" t="str">
            <v>ЗАО "Альстрой"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</row>
        <row r="14">
          <cell r="A14" t="str">
            <v>ПУНС МГП "Мосводоканал"</v>
          </cell>
        </row>
        <row r="15">
          <cell r="A15" t="str">
            <v>ЗАО "УКС"</v>
          </cell>
        </row>
        <row r="16">
          <cell r="A16" t="str">
            <v>ЗАО "УКС объектов здравоохранения"</v>
          </cell>
        </row>
        <row r="17">
          <cell r="A17" t="str">
            <v>ООО "Зеленоградкапстрой"</v>
          </cell>
        </row>
        <row r="18">
          <cell r="A18" t="str">
            <v>ЗАО "Дон-строй"</v>
          </cell>
        </row>
        <row r="19">
          <cell r="A19" t="str">
            <v>ООО "Региональная финансово-строительная компания"</v>
          </cell>
        </row>
        <row r="20">
          <cell r="A20" t="str">
            <v>ООО "ПИК Инвест"</v>
          </cell>
        </row>
        <row r="21">
          <cell r="A21" t="str">
            <v>ЗАО "Инвестстрой"</v>
          </cell>
        </row>
        <row r="22">
          <cell r="A22" t="str">
            <v>ООО  ОКС "СУ-155"</v>
          </cell>
        </row>
        <row r="23">
          <cell r="A23" t="str">
            <v>ООО "Фирма Вершина"</v>
          </cell>
        </row>
        <row r="24">
          <cell r="A24" t="str">
            <v>ООО "АПЦ "Проспроект"</v>
          </cell>
        </row>
        <row r="25">
          <cell r="A25" t="str">
            <v>ОАО "Метрогипротранс"</v>
          </cell>
        </row>
        <row r="26">
          <cell r="A26" t="str">
            <v>ООО ПСФ "КРОСТ"</v>
          </cell>
        </row>
        <row r="27">
          <cell r="A27" t="str">
            <v>УКС ГУП "Мосгаз"</v>
          </cell>
        </row>
        <row r="28">
          <cell r="A28" t="str">
            <v>ООО "Межрегиональный союз строителей"</v>
          </cell>
        </row>
        <row r="29">
          <cell r="A29" t="str">
            <v>ООО "Жилкапстрой"</v>
          </cell>
        </row>
        <row r="30">
          <cell r="A30" t="str">
            <v>ООО "ИНТЕКО"</v>
          </cell>
        </row>
        <row r="31">
          <cell r="A31" t="str">
            <v>ООО "УКС "ИНТЕКО"</v>
          </cell>
        </row>
        <row r="32">
          <cell r="A32" t="str">
            <v>ООО "Лубстрой"</v>
          </cell>
        </row>
        <row r="33">
          <cell r="A33" t="str">
            <v>ООО "ДизайнБауПроект"</v>
          </cell>
        </row>
        <row r="34">
          <cell r="A34" t="str">
            <v>ЗАО "Институт Промос"</v>
          </cell>
        </row>
        <row r="35">
          <cell r="A35" t="str">
            <v>ЗАО "Престижный дом"</v>
          </cell>
        </row>
        <row r="36">
          <cell r="A36" t="str">
            <v>ООО "ДС Девелопмент"</v>
          </cell>
        </row>
        <row r="37">
          <cell r="A37" t="str">
            <v>ЗАО "УКС-Восток"</v>
          </cell>
        </row>
        <row r="38">
          <cell r="A38" t="str">
            <v>ООО "Независимый институт энергосбережения"</v>
          </cell>
        </row>
        <row r="39">
          <cell r="A39" t="str">
            <v>ГУП Институт "МосводоканалНИИпроект"</v>
          </cell>
        </row>
        <row r="40">
          <cell r="A40" t="str">
            <v>ООО "Региональная Управляющая Компания"</v>
          </cell>
        </row>
        <row r="41">
          <cell r="A41" t="str">
            <v>ООО "Регионстройкомплект-XXI век"</v>
          </cell>
        </row>
        <row r="42">
          <cell r="A42" t="str">
            <v>ООО "Архитектурная мастерская М-19"</v>
          </cell>
        </row>
        <row r="43">
          <cell r="A43" t="str">
            <v>ООО "Мастерская архитектора Бавыкина"</v>
          </cell>
        </row>
        <row r="44">
          <cell r="A44" t="str">
            <v>ООО "БАТ-Инжстрой"</v>
          </cell>
        </row>
        <row r="45">
          <cell r="A45" t="str">
            <v>ООО "Импульс-А"</v>
          </cell>
        </row>
        <row r="46">
          <cell r="A46" t="str">
            <v>ООО "Инжстрой Бережки"</v>
          </cell>
        </row>
        <row r="47">
          <cell r="A47" t="str">
            <v>ООО "Капстройэкология"</v>
          </cell>
        </row>
        <row r="48">
          <cell r="A48" t="str">
            <v>НПО "Космос"</v>
          </cell>
        </row>
        <row r="49">
          <cell r="A49" t="str">
            <v>ОАО "Московский бизнес инкубатор"</v>
          </cell>
        </row>
        <row r="50">
          <cell r="A50" t="str">
            <v>ЗАО "МОСОБЛ Инвест строй"</v>
          </cell>
        </row>
        <row r="51">
          <cell r="A51" t="str">
            <v>ГУП "МОСЖИЛКОМПЛЕКС"</v>
          </cell>
        </row>
        <row r="52">
          <cell r="A52" t="str">
            <v>ГУП "Моспроект-2" им. М.В.Посохина</v>
          </cell>
        </row>
        <row r="53">
          <cell r="A53" t="str">
            <v>ГУП "Моспроект-3"</v>
          </cell>
        </row>
        <row r="54">
          <cell r="A54" t="str">
            <v>ГУП МНИИП "Моспроект-4"</v>
          </cell>
        </row>
        <row r="55">
          <cell r="A55" t="str">
            <v>ООО фирма "Спецстрой Сервис"</v>
          </cell>
        </row>
        <row r="56">
          <cell r="A56" t="str">
            <v>ООО "Теплотехстрой проект"</v>
          </cell>
        </row>
        <row r="57">
          <cell r="A57" t="str">
            <v>ЗАО "ТУКС - 5"</v>
          </cell>
        </row>
        <row r="58">
          <cell r="A58" t="str">
            <v>ЗАО "ТУКС - 7"</v>
          </cell>
        </row>
        <row r="59">
          <cell r="A59" t="str">
            <v>ЗАО "ТУКС - 7ЮВ"</v>
          </cell>
        </row>
        <row r="60">
          <cell r="A60" t="str">
            <v>ООО "Компания регионального развития и инвестиций"</v>
          </cell>
        </row>
        <row r="61">
          <cell r="A61" t="str">
            <v>ПЭУКС МГУП "Мосводоканал"</v>
          </cell>
        </row>
        <row r="62">
          <cell r="A62" t="str">
            <v>ООО "Финпроект"</v>
          </cell>
        </row>
        <row r="63">
          <cell r="A63" t="str">
            <v>ЗАО "Кунцево-Инвест"</v>
          </cell>
        </row>
        <row r="64">
          <cell r="A64" t="str">
            <v>ОАО "ЦНИИЭП жилых и общественных зданий"</v>
          </cell>
        </row>
        <row r="65">
          <cell r="A65" t="str">
            <v>ООО "Развитие"</v>
          </cell>
        </row>
        <row r="66">
          <cell r="A66" t="str">
            <v>ОАО "Слава"</v>
          </cell>
        </row>
        <row r="67">
          <cell r="A67" t="str">
            <v>ООО "Регионстройкомплекс XXI век"</v>
          </cell>
        </row>
        <row r="68">
          <cell r="A68" t="str">
            <v>МОАО "Слава" (Второй часовой завод)</v>
          </cell>
        </row>
        <row r="69">
          <cell r="A69" t="str">
            <v>ОАО "Корпорация "Трансстрой"</v>
          </cell>
        </row>
        <row r="70">
          <cell r="A70" t="str">
            <v>ЗАО "Эзоис"</v>
          </cell>
        </row>
        <row r="71">
          <cell r="A71" t="str">
            <v>ООО "Автодорцентр"</v>
          </cell>
        </row>
        <row r="72">
          <cell r="A72" t="str">
            <v>ГУП "Мосинжпроет"</v>
          </cell>
        </row>
        <row r="73">
          <cell r="A73" t="str">
            <v>ООО "СветоСервис"</v>
          </cell>
        </row>
        <row r="74">
          <cell r="A74" t="str">
            <v>ООО "МНПП СВЭН"</v>
          </cell>
        </row>
        <row r="75">
          <cell r="A75" t="str">
            <v>ЗАО "СОРВиК"</v>
          </cell>
        </row>
        <row r="76">
          <cell r="A76" t="str">
            <v>ЗАО "Инжпроектсервис"</v>
          </cell>
        </row>
        <row r="77">
          <cell r="A77" t="str">
            <v>ЗАО "УКС КБН"</v>
          </cell>
        </row>
        <row r="78">
          <cell r="A78" t="str">
            <v>ЗАО "Геоток"</v>
          </cell>
        </row>
        <row r="79">
          <cell r="A79" t="str">
            <v>ЗАО "ММА + Фицрой Робинсон Интернэшенл"</v>
          </cell>
        </row>
        <row r="80">
          <cell r="A80" t="str">
            <v>ЗАО "МОСПРОМСТРОЙ" ФИРМА "АРС"</v>
          </cell>
        </row>
        <row r="81">
          <cell r="A81" t="str">
            <v>Архитектурно-проектная мастерская ООО "Малая Студия"</v>
          </cell>
        </row>
        <row r="82">
          <cell r="A82" t="str">
            <v>ООО "ТУКС МОСПРОМСТРОЙ"</v>
          </cell>
        </row>
        <row r="83">
          <cell r="A83" t="str">
            <v>ГУП "МНИИТЭП"</v>
          </cell>
        </row>
        <row r="84">
          <cell r="A84" t="str">
            <v>ООО "ПРОК - энерго 2001"</v>
          </cell>
        </row>
        <row r="85">
          <cell r="A85" t="str">
            <v>ОАО "УКС НАУКА"</v>
          </cell>
        </row>
        <row r="86">
          <cell r="A86" t="str">
            <v>ФГУП "Институт общественных зданий"</v>
          </cell>
        </row>
        <row r="87">
          <cell r="A87" t="str">
            <v>ОАО "Стройпроект"</v>
          </cell>
        </row>
        <row r="88">
          <cell r="A88" t="str">
            <v>ЗАО "Стройиндустрия"</v>
          </cell>
        </row>
        <row r="89">
          <cell r="A89" t="str">
            <v>ООО "ДКС"</v>
          </cell>
        </row>
        <row r="90">
          <cell r="A90" t="str">
            <v>ООО "П.Ф.К.-ДОМ"</v>
          </cell>
        </row>
      </sheetData>
      <sheetData sheetId="2">
        <row r="1">
          <cell r="A1" t="str">
            <v xml:space="preserve"> 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/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/>
      <sheetData sheetId="1">
        <row r="2">
          <cell r="B2" t="str">
            <v>Акация белая</v>
          </cell>
          <cell r="I2" t="str">
            <v>Пересадить</v>
          </cell>
          <cell r="K2" t="str">
            <v>охр. зона ком.</v>
          </cell>
        </row>
        <row r="3">
          <cell r="B3" t="str">
            <v>акация желтая куст</v>
          </cell>
          <cell r="I3" t="str">
            <v>Сохранить</v>
          </cell>
          <cell r="K3" t="str">
            <v>аварийное</v>
          </cell>
        </row>
        <row r="4">
          <cell r="B4" t="str">
            <v>барбарис куст</v>
          </cell>
          <cell r="I4" t="str">
            <v>Вырубить</v>
          </cell>
          <cell r="K4" t="str">
            <v>сухостой</v>
          </cell>
        </row>
        <row r="5">
          <cell r="B5" t="str">
            <v>Бархат амурский</v>
          </cell>
          <cell r="K5" t="str">
            <v>неудовлетв.</v>
          </cell>
        </row>
        <row r="6">
          <cell r="B6" t="str">
            <v>Береза</v>
          </cell>
          <cell r="K6" t="str">
            <v>поросль</v>
          </cell>
        </row>
        <row r="7">
          <cell r="B7" t="str">
            <v>бересклет куст</v>
          </cell>
          <cell r="K7" t="str">
            <v>самосев</v>
          </cell>
        </row>
        <row r="8">
          <cell r="B8" t="str">
            <v>бирючина куст</v>
          </cell>
          <cell r="K8" t="str">
            <v>5-ти м зона</v>
          </cell>
        </row>
        <row r="9">
          <cell r="B9" t="str">
            <v>Боярышник</v>
          </cell>
          <cell r="K9" t="str">
            <v>учтено ранее*</v>
          </cell>
        </row>
        <row r="10">
          <cell r="B10" t="str">
            <v>боярышник куст</v>
          </cell>
          <cell r="K10" t="str">
            <v>обрезка ветвей</v>
          </cell>
        </row>
        <row r="11">
          <cell r="B11" t="str">
            <v>бузина куст</v>
          </cell>
          <cell r="K11" t="str">
            <v>кронировать</v>
          </cell>
        </row>
        <row r="12">
          <cell r="B12" t="str">
            <v>Вишня</v>
          </cell>
          <cell r="K12" t="str">
            <v>не входит в пятно</v>
          </cell>
        </row>
        <row r="13">
          <cell r="B13" t="str">
            <v>вишня куст</v>
          </cell>
          <cell r="K13" t="str">
            <v>удовлетв.</v>
          </cell>
        </row>
        <row r="14">
          <cell r="B14" t="str">
            <v>Вяз</v>
          </cell>
          <cell r="K14" t="str">
            <v>усыхающее</v>
          </cell>
        </row>
        <row r="15">
          <cell r="B15" t="str">
            <v>Газон</v>
          </cell>
          <cell r="K15" t="str">
            <v>хорошее</v>
          </cell>
        </row>
        <row r="16">
          <cell r="B16" t="str">
            <v>Груша</v>
          </cell>
          <cell r="K16" t="str">
            <v>саженцы</v>
          </cell>
        </row>
        <row r="17">
          <cell r="B17" t="str">
            <v>дек.-лиственный кустарник</v>
          </cell>
          <cell r="K17" t="str">
            <v>0,5х0,5х0,4</v>
          </cell>
        </row>
        <row r="18">
          <cell r="B18" t="str">
            <v>дерен куст</v>
          </cell>
          <cell r="K18" t="str">
            <v>0,8х0,8х0,6</v>
          </cell>
        </row>
        <row r="19">
          <cell r="B19" t="str">
            <v>Дуб</v>
          </cell>
          <cell r="K19" t="str">
            <v>1,0х1,0х0,6</v>
          </cell>
        </row>
        <row r="20">
          <cell r="B20" t="str">
            <v>Ель</v>
          </cell>
          <cell r="K20" t="str">
            <v>1,3х1,3х0,6</v>
          </cell>
        </row>
        <row r="21">
          <cell r="B21" t="str">
            <v>жимолость куст</v>
          </cell>
          <cell r="K21" t="str">
            <v>1,5х1,5х0,65</v>
          </cell>
        </row>
        <row r="22">
          <cell r="B22" t="str">
            <v>Ива</v>
          </cell>
          <cell r="K22" t="str">
            <v>1,7х1,7х0,65</v>
          </cell>
        </row>
        <row r="23">
          <cell r="B23" t="str">
            <v>ива (поросль)</v>
          </cell>
          <cell r="K23" t="str">
            <v>2,0х2,0х0,8</v>
          </cell>
        </row>
        <row r="24">
          <cell r="B24" t="str">
            <v>Ива белая</v>
          </cell>
          <cell r="K24" t="str">
            <v>2,4х2,4х0,95</v>
          </cell>
        </row>
        <row r="25">
          <cell r="B25" t="str">
            <v>ирга куст</v>
          </cell>
          <cell r="K25" t="str">
            <v>Ком земли</v>
          </cell>
        </row>
        <row r="26">
          <cell r="B26" t="str">
            <v>калина куст</v>
          </cell>
        </row>
        <row r="27">
          <cell r="B27" t="str">
            <v>Каштан</v>
          </cell>
        </row>
        <row r="28">
          <cell r="B28" t="str">
            <v>кизильник куст</v>
          </cell>
        </row>
        <row r="29">
          <cell r="B29" t="str">
            <v>Клен</v>
          </cell>
        </row>
        <row r="30">
          <cell r="B30" t="str">
            <v>клен куст</v>
          </cell>
        </row>
        <row r="31">
          <cell r="B31" t="str">
            <v>Клен ясенелистный</v>
          </cell>
        </row>
        <row r="32">
          <cell r="B32" t="str">
            <v>клен ясенелистный (поросль)</v>
          </cell>
        </row>
        <row r="33">
          <cell r="B33" t="str">
            <v>крушина куст</v>
          </cell>
        </row>
        <row r="34">
          <cell r="B34" t="str">
            <v>кустарник разный</v>
          </cell>
        </row>
        <row r="35">
          <cell r="B35" t="str">
            <v>лещина куст</v>
          </cell>
        </row>
        <row r="36">
          <cell r="B36" t="str">
            <v>Лжетсуга</v>
          </cell>
        </row>
        <row r="37">
          <cell r="B37" t="str">
            <v>лиана куст</v>
          </cell>
        </row>
        <row r="38">
          <cell r="B38" t="str">
            <v>Липа</v>
          </cell>
        </row>
        <row r="39">
          <cell r="B39" t="str">
            <v>Лиственница</v>
          </cell>
        </row>
        <row r="40">
          <cell r="B40" t="str">
            <v>можжевельник куст</v>
          </cell>
        </row>
        <row r="41">
          <cell r="B41" t="str">
            <v>Ольха</v>
          </cell>
        </row>
        <row r="42">
          <cell r="B42" t="str">
            <v>Орех</v>
          </cell>
        </row>
        <row r="43">
          <cell r="B43" t="str">
            <v>Осина</v>
          </cell>
        </row>
        <row r="44">
          <cell r="B44" t="str">
            <v>Остолоп</v>
          </cell>
        </row>
        <row r="45">
          <cell r="B45" t="str">
            <v>Пень</v>
          </cell>
        </row>
        <row r="46">
          <cell r="B46" t="str">
            <v>Пихта</v>
          </cell>
        </row>
        <row r="47">
          <cell r="B47" t="str">
            <v>пл.-ягодный кустарник</v>
          </cell>
        </row>
        <row r="48">
          <cell r="B48" t="str">
            <v>Плодовое</v>
          </cell>
        </row>
        <row r="49">
          <cell r="B49" t="str">
            <v>поросль</v>
          </cell>
        </row>
        <row r="50">
          <cell r="B50" t="str">
            <v>пузыреплодник куст</v>
          </cell>
        </row>
        <row r="51">
          <cell r="B51" t="str">
            <v>ракитник куст</v>
          </cell>
        </row>
        <row r="52">
          <cell r="B52" t="str">
            <v>роза куст</v>
          </cell>
        </row>
        <row r="53">
          <cell r="B53" t="str">
            <v>Рябина</v>
          </cell>
        </row>
        <row r="54">
          <cell r="B54" t="str">
            <v>Саженцы</v>
          </cell>
        </row>
        <row r="55">
          <cell r="B55" t="str">
            <v>Самосев до 8 см.</v>
          </cell>
        </row>
        <row r="56">
          <cell r="B56" t="str">
            <v>сирень куст</v>
          </cell>
        </row>
        <row r="57">
          <cell r="B57" t="str">
            <v>Слива</v>
          </cell>
        </row>
        <row r="58">
          <cell r="B58" t="str">
            <v>слива куст</v>
          </cell>
        </row>
        <row r="59">
          <cell r="B59" t="str">
            <v>смородина куст</v>
          </cell>
        </row>
        <row r="60">
          <cell r="B60" t="str">
            <v>снежноягодник куст</v>
          </cell>
        </row>
        <row r="61">
          <cell r="B61" t="str">
            <v>Сосна</v>
          </cell>
        </row>
        <row r="62">
          <cell r="B62" t="str">
            <v>спирея куст</v>
          </cell>
        </row>
        <row r="63">
          <cell r="B63" t="str">
            <v>Сухостой</v>
          </cell>
        </row>
        <row r="64">
          <cell r="B64" t="str">
            <v>Тополь</v>
          </cell>
        </row>
        <row r="65">
          <cell r="B65" t="str">
            <v>тополь (поросль)</v>
          </cell>
        </row>
        <row r="66">
          <cell r="B66" t="str">
            <v>Тополь белый</v>
          </cell>
        </row>
        <row r="67">
          <cell r="B67" t="str">
            <v>Тополь пирамидальный</v>
          </cell>
        </row>
        <row r="68">
          <cell r="B68" t="str">
            <v>Травяной покров</v>
          </cell>
        </row>
        <row r="69">
          <cell r="B69" t="str">
            <v>Туя</v>
          </cell>
        </row>
        <row r="70">
          <cell r="B70" t="str">
            <v>туя куст</v>
          </cell>
        </row>
        <row r="71">
          <cell r="B71" t="str">
            <v>хвойный кустарник</v>
          </cell>
        </row>
        <row r="72">
          <cell r="B72" t="str">
            <v>Черемуха</v>
          </cell>
        </row>
        <row r="73">
          <cell r="B73" t="str">
            <v>черемуха куст</v>
          </cell>
        </row>
        <row r="74">
          <cell r="B74" t="str">
            <v>чубушник куст</v>
          </cell>
        </row>
        <row r="75">
          <cell r="B75" t="str">
            <v>Экзот</v>
          </cell>
        </row>
        <row r="76">
          <cell r="B76" t="str">
            <v>Яблоня</v>
          </cell>
        </row>
        <row r="77">
          <cell r="B77" t="str">
            <v>Ясень</v>
          </cell>
        </row>
        <row r="78">
          <cell r="B78" t="str">
            <v>*******************      ко/куст.</v>
          </cell>
        </row>
        <row r="79">
          <cell r="B79" t="str">
            <v>*******************    ко/трава</v>
          </cell>
        </row>
        <row r="80">
          <cell r="B80" t="str">
            <v>*******************     ко/дер.</v>
          </cell>
        </row>
      </sheetData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249977111117893"/>
  </sheetPr>
  <dimension ref="A1:S176"/>
  <sheetViews>
    <sheetView tabSelected="1" view="pageBreakPreview" zoomScale="85" zoomScaleSheetLayoutView="85" workbookViewId="0">
      <selection activeCell="R165" sqref="R165"/>
    </sheetView>
  </sheetViews>
  <sheetFormatPr defaultColWidth="7.85546875" defaultRowHeight="12.75"/>
  <cols>
    <col min="1" max="1" width="4.5703125" style="1" customWidth="1"/>
    <col min="2" max="2" width="14.85546875" style="1" customWidth="1"/>
    <col min="3" max="3" width="44.42578125" style="1" customWidth="1"/>
    <col min="4" max="4" width="11.42578125" style="1" customWidth="1"/>
    <col min="5" max="5" width="12.140625" style="1" customWidth="1"/>
    <col min="6" max="6" width="9.85546875" style="1" hidden="1" customWidth="1"/>
    <col min="7" max="7" width="10.140625" style="1" customWidth="1"/>
    <col min="8" max="8" width="10.5703125" style="1" customWidth="1"/>
    <col min="9" max="9" width="7.5703125" style="1" customWidth="1"/>
    <col min="10" max="10" width="4.85546875" style="1" customWidth="1"/>
    <col min="11" max="11" width="3.5703125" style="1" customWidth="1"/>
    <col min="12" max="12" width="12.140625" style="1" customWidth="1"/>
    <col min="13" max="13" width="7.85546875" style="1"/>
    <col min="14" max="14" width="10.7109375" style="1" bestFit="1" customWidth="1"/>
    <col min="15" max="18" width="10" style="1" bestFit="1" customWidth="1"/>
    <col min="19" max="19" width="10.85546875" style="1" bestFit="1" customWidth="1"/>
    <col min="20" max="20" width="7.85546875" style="1"/>
    <col min="21" max="21" width="10" style="1" bestFit="1" customWidth="1"/>
    <col min="22" max="256" width="7.85546875" style="1"/>
    <col min="257" max="257" width="4.5703125" style="1" customWidth="1"/>
    <col min="258" max="258" width="14.85546875" style="1" customWidth="1"/>
    <col min="259" max="259" width="44.42578125" style="1" customWidth="1"/>
    <col min="260" max="260" width="11.42578125" style="1" customWidth="1"/>
    <col min="261" max="261" width="10.5703125" style="1" customWidth="1"/>
    <col min="262" max="262" width="0" style="1" hidden="1" customWidth="1"/>
    <col min="263" max="263" width="10.140625" style="1" customWidth="1"/>
    <col min="264" max="264" width="10.5703125" style="1" customWidth="1"/>
    <col min="265" max="265" width="7.5703125" style="1" customWidth="1"/>
    <col min="266" max="266" width="4.85546875" style="1" customWidth="1"/>
    <col min="267" max="267" width="3.5703125" style="1" customWidth="1"/>
    <col min="268" max="268" width="8.140625" style="1" bestFit="1" customWidth="1"/>
    <col min="269" max="512" width="7.85546875" style="1"/>
    <col min="513" max="513" width="4.5703125" style="1" customWidth="1"/>
    <col min="514" max="514" width="14.85546875" style="1" customWidth="1"/>
    <col min="515" max="515" width="44.42578125" style="1" customWidth="1"/>
    <col min="516" max="516" width="11.42578125" style="1" customWidth="1"/>
    <col min="517" max="517" width="10.5703125" style="1" customWidth="1"/>
    <col min="518" max="518" width="0" style="1" hidden="1" customWidth="1"/>
    <col min="519" max="519" width="10.140625" style="1" customWidth="1"/>
    <col min="520" max="520" width="10.5703125" style="1" customWidth="1"/>
    <col min="521" max="521" width="7.5703125" style="1" customWidth="1"/>
    <col min="522" max="522" width="4.85546875" style="1" customWidth="1"/>
    <col min="523" max="523" width="3.5703125" style="1" customWidth="1"/>
    <col min="524" max="524" width="8.140625" style="1" bestFit="1" customWidth="1"/>
    <col min="525" max="768" width="7.85546875" style="1"/>
    <col min="769" max="769" width="4.5703125" style="1" customWidth="1"/>
    <col min="770" max="770" width="14.85546875" style="1" customWidth="1"/>
    <col min="771" max="771" width="44.42578125" style="1" customWidth="1"/>
    <col min="772" max="772" width="11.42578125" style="1" customWidth="1"/>
    <col min="773" max="773" width="10.5703125" style="1" customWidth="1"/>
    <col min="774" max="774" width="0" style="1" hidden="1" customWidth="1"/>
    <col min="775" max="775" width="10.140625" style="1" customWidth="1"/>
    <col min="776" max="776" width="10.5703125" style="1" customWidth="1"/>
    <col min="777" max="777" width="7.5703125" style="1" customWidth="1"/>
    <col min="778" max="778" width="4.85546875" style="1" customWidth="1"/>
    <col min="779" max="779" width="3.5703125" style="1" customWidth="1"/>
    <col min="780" max="780" width="8.140625" style="1" bestFit="1" customWidth="1"/>
    <col min="781" max="1024" width="7.85546875" style="1"/>
    <col min="1025" max="1025" width="4.5703125" style="1" customWidth="1"/>
    <col min="1026" max="1026" width="14.85546875" style="1" customWidth="1"/>
    <col min="1027" max="1027" width="44.42578125" style="1" customWidth="1"/>
    <col min="1028" max="1028" width="11.42578125" style="1" customWidth="1"/>
    <col min="1029" max="1029" width="10.5703125" style="1" customWidth="1"/>
    <col min="1030" max="1030" width="0" style="1" hidden="1" customWidth="1"/>
    <col min="1031" max="1031" width="10.140625" style="1" customWidth="1"/>
    <col min="1032" max="1032" width="10.5703125" style="1" customWidth="1"/>
    <col min="1033" max="1033" width="7.5703125" style="1" customWidth="1"/>
    <col min="1034" max="1034" width="4.85546875" style="1" customWidth="1"/>
    <col min="1035" max="1035" width="3.5703125" style="1" customWidth="1"/>
    <col min="1036" max="1036" width="8.140625" style="1" bestFit="1" customWidth="1"/>
    <col min="1037" max="1280" width="7.85546875" style="1"/>
    <col min="1281" max="1281" width="4.5703125" style="1" customWidth="1"/>
    <col min="1282" max="1282" width="14.85546875" style="1" customWidth="1"/>
    <col min="1283" max="1283" width="44.42578125" style="1" customWidth="1"/>
    <col min="1284" max="1284" width="11.42578125" style="1" customWidth="1"/>
    <col min="1285" max="1285" width="10.5703125" style="1" customWidth="1"/>
    <col min="1286" max="1286" width="0" style="1" hidden="1" customWidth="1"/>
    <col min="1287" max="1287" width="10.140625" style="1" customWidth="1"/>
    <col min="1288" max="1288" width="10.5703125" style="1" customWidth="1"/>
    <col min="1289" max="1289" width="7.5703125" style="1" customWidth="1"/>
    <col min="1290" max="1290" width="4.85546875" style="1" customWidth="1"/>
    <col min="1291" max="1291" width="3.5703125" style="1" customWidth="1"/>
    <col min="1292" max="1292" width="8.140625" style="1" bestFit="1" customWidth="1"/>
    <col min="1293" max="1536" width="7.85546875" style="1"/>
    <col min="1537" max="1537" width="4.5703125" style="1" customWidth="1"/>
    <col min="1538" max="1538" width="14.85546875" style="1" customWidth="1"/>
    <col min="1539" max="1539" width="44.42578125" style="1" customWidth="1"/>
    <col min="1540" max="1540" width="11.42578125" style="1" customWidth="1"/>
    <col min="1541" max="1541" width="10.5703125" style="1" customWidth="1"/>
    <col min="1542" max="1542" width="0" style="1" hidden="1" customWidth="1"/>
    <col min="1543" max="1543" width="10.140625" style="1" customWidth="1"/>
    <col min="1544" max="1544" width="10.5703125" style="1" customWidth="1"/>
    <col min="1545" max="1545" width="7.5703125" style="1" customWidth="1"/>
    <col min="1546" max="1546" width="4.85546875" style="1" customWidth="1"/>
    <col min="1547" max="1547" width="3.5703125" style="1" customWidth="1"/>
    <col min="1548" max="1548" width="8.140625" style="1" bestFit="1" customWidth="1"/>
    <col min="1549" max="1792" width="7.85546875" style="1"/>
    <col min="1793" max="1793" width="4.5703125" style="1" customWidth="1"/>
    <col min="1794" max="1794" width="14.85546875" style="1" customWidth="1"/>
    <col min="1795" max="1795" width="44.42578125" style="1" customWidth="1"/>
    <col min="1796" max="1796" width="11.42578125" style="1" customWidth="1"/>
    <col min="1797" max="1797" width="10.5703125" style="1" customWidth="1"/>
    <col min="1798" max="1798" width="0" style="1" hidden="1" customWidth="1"/>
    <col min="1799" max="1799" width="10.140625" style="1" customWidth="1"/>
    <col min="1800" max="1800" width="10.5703125" style="1" customWidth="1"/>
    <col min="1801" max="1801" width="7.5703125" style="1" customWidth="1"/>
    <col min="1802" max="1802" width="4.85546875" style="1" customWidth="1"/>
    <col min="1803" max="1803" width="3.5703125" style="1" customWidth="1"/>
    <col min="1804" max="1804" width="8.140625" style="1" bestFit="1" customWidth="1"/>
    <col min="1805" max="2048" width="7.85546875" style="1"/>
    <col min="2049" max="2049" width="4.5703125" style="1" customWidth="1"/>
    <col min="2050" max="2050" width="14.85546875" style="1" customWidth="1"/>
    <col min="2051" max="2051" width="44.42578125" style="1" customWidth="1"/>
    <col min="2052" max="2052" width="11.42578125" style="1" customWidth="1"/>
    <col min="2053" max="2053" width="10.5703125" style="1" customWidth="1"/>
    <col min="2054" max="2054" width="0" style="1" hidden="1" customWidth="1"/>
    <col min="2055" max="2055" width="10.140625" style="1" customWidth="1"/>
    <col min="2056" max="2056" width="10.5703125" style="1" customWidth="1"/>
    <col min="2057" max="2057" width="7.5703125" style="1" customWidth="1"/>
    <col min="2058" max="2058" width="4.85546875" style="1" customWidth="1"/>
    <col min="2059" max="2059" width="3.5703125" style="1" customWidth="1"/>
    <col min="2060" max="2060" width="8.140625" style="1" bestFit="1" customWidth="1"/>
    <col min="2061" max="2304" width="7.85546875" style="1"/>
    <col min="2305" max="2305" width="4.5703125" style="1" customWidth="1"/>
    <col min="2306" max="2306" width="14.85546875" style="1" customWidth="1"/>
    <col min="2307" max="2307" width="44.42578125" style="1" customWidth="1"/>
    <col min="2308" max="2308" width="11.42578125" style="1" customWidth="1"/>
    <col min="2309" max="2309" width="10.5703125" style="1" customWidth="1"/>
    <col min="2310" max="2310" width="0" style="1" hidden="1" customWidth="1"/>
    <col min="2311" max="2311" width="10.140625" style="1" customWidth="1"/>
    <col min="2312" max="2312" width="10.5703125" style="1" customWidth="1"/>
    <col min="2313" max="2313" width="7.5703125" style="1" customWidth="1"/>
    <col min="2314" max="2314" width="4.85546875" style="1" customWidth="1"/>
    <col min="2315" max="2315" width="3.5703125" style="1" customWidth="1"/>
    <col min="2316" max="2316" width="8.140625" style="1" bestFit="1" customWidth="1"/>
    <col min="2317" max="2560" width="7.85546875" style="1"/>
    <col min="2561" max="2561" width="4.5703125" style="1" customWidth="1"/>
    <col min="2562" max="2562" width="14.85546875" style="1" customWidth="1"/>
    <col min="2563" max="2563" width="44.42578125" style="1" customWidth="1"/>
    <col min="2564" max="2564" width="11.42578125" style="1" customWidth="1"/>
    <col min="2565" max="2565" width="10.5703125" style="1" customWidth="1"/>
    <col min="2566" max="2566" width="0" style="1" hidden="1" customWidth="1"/>
    <col min="2567" max="2567" width="10.140625" style="1" customWidth="1"/>
    <col min="2568" max="2568" width="10.5703125" style="1" customWidth="1"/>
    <col min="2569" max="2569" width="7.5703125" style="1" customWidth="1"/>
    <col min="2570" max="2570" width="4.85546875" style="1" customWidth="1"/>
    <col min="2571" max="2571" width="3.5703125" style="1" customWidth="1"/>
    <col min="2572" max="2572" width="8.140625" style="1" bestFit="1" customWidth="1"/>
    <col min="2573" max="2816" width="7.85546875" style="1"/>
    <col min="2817" max="2817" width="4.5703125" style="1" customWidth="1"/>
    <col min="2818" max="2818" width="14.85546875" style="1" customWidth="1"/>
    <col min="2819" max="2819" width="44.42578125" style="1" customWidth="1"/>
    <col min="2820" max="2820" width="11.42578125" style="1" customWidth="1"/>
    <col min="2821" max="2821" width="10.5703125" style="1" customWidth="1"/>
    <col min="2822" max="2822" width="0" style="1" hidden="1" customWidth="1"/>
    <col min="2823" max="2823" width="10.140625" style="1" customWidth="1"/>
    <col min="2824" max="2824" width="10.5703125" style="1" customWidth="1"/>
    <col min="2825" max="2825" width="7.5703125" style="1" customWidth="1"/>
    <col min="2826" max="2826" width="4.85546875" style="1" customWidth="1"/>
    <col min="2827" max="2827" width="3.5703125" style="1" customWidth="1"/>
    <col min="2828" max="2828" width="8.140625" style="1" bestFit="1" customWidth="1"/>
    <col min="2829" max="3072" width="7.85546875" style="1"/>
    <col min="3073" max="3073" width="4.5703125" style="1" customWidth="1"/>
    <col min="3074" max="3074" width="14.85546875" style="1" customWidth="1"/>
    <col min="3075" max="3075" width="44.42578125" style="1" customWidth="1"/>
    <col min="3076" max="3076" width="11.42578125" style="1" customWidth="1"/>
    <col min="3077" max="3077" width="10.5703125" style="1" customWidth="1"/>
    <col min="3078" max="3078" width="0" style="1" hidden="1" customWidth="1"/>
    <col min="3079" max="3079" width="10.140625" style="1" customWidth="1"/>
    <col min="3080" max="3080" width="10.5703125" style="1" customWidth="1"/>
    <col min="3081" max="3081" width="7.5703125" style="1" customWidth="1"/>
    <col min="3082" max="3082" width="4.85546875" style="1" customWidth="1"/>
    <col min="3083" max="3083" width="3.5703125" style="1" customWidth="1"/>
    <col min="3084" max="3084" width="8.140625" style="1" bestFit="1" customWidth="1"/>
    <col min="3085" max="3328" width="7.85546875" style="1"/>
    <col min="3329" max="3329" width="4.5703125" style="1" customWidth="1"/>
    <col min="3330" max="3330" width="14.85546875" style="1" customWidth="1"/>
    <col min="3331" max="3331" width="44.42578125" style="1" customWidth="1"/>
    <col min="3332" max="3332" width="11.42578125" style="1" customWidth="1"/>
    <col min="3333" max="3333" width="10.5703125" style="1" customWidth="1"/>
    <col min="3334" max="3334" width="0" style="1" hidden="1" customWidth="1"/>
    <col min="3335" max="3335" width="10.140625" style="1" customWidth="1"/>
    <col min="3336" max="3336" width="10.5703125" style="1" customWidth="1"/>
    <col min="3337" max="3337" width="7.5703125" style="1" customWidth="1"/>
    <col min="3338" max="3338" width="4.85546875" style="1" customWidth="1"/>
    <col min="3339" max="3339" width="3.5703125" style="1" customWidth="1"/>
    <col min="3340" max="3340" width="8.140625" style="1" bestFit="1" customWidth="1"/>
    <col min="3341" max="3584" width="7.85546875" style="1"/>
    <col min="3585" max="3585" width="4.5703125" style="1" customWidth="1"/>
    <col min="3586" max="3586" width="14.85546875" style="1" customWidth="1"/>
    <col min="3587" max="3587" width="44.42578125" style="1" customWidth="1"/>
    <col min="3588" max="3588" width="11.42578125" style="1" customWidth="1"/>
    <col min="3589" max="3589" width="10.5703125" style="1" customWidth="1"/>
    <col min="3590" max="3590" width="0" style="1" hidden="1" customWidth="1"/>
    <col min="3591" max="3591" width="10.140625" style="1" customWidth="1"/>
    <col min="3592" max="3592" width="10.5703125" style="1" customWidth="1"/>
    <col min="3593" max="3593" width="7.5703125" style="1" customWidth="1"/>
    <col min="3594" max="3594" width="4.85546875" style="1" customWidth="1"/>
    <col min="3595" max="3595" width="3.5703125" style="1" customWidth="1"/>
    <col min="3596" max="3596" width="8.140625" style="1" bestFit="1" customWidth="1"/>
    <col min="3597" max="3840" width="7.85546875" style="1"/>
    <col min="3841" max="3841" width="4.5703125" style="1" customWidth="1"/>
    <col min="3842" max="3842" width="14.85546875" style="1" customWidth="1"/>
    <col min="3843" max="3843" width="44.42578125" style="1" customWidth="1"/>
    <col min="3844" max="3844" width="11.42578125" style="1" customWidth="1"/>
    <col min="3845" max="3845" width="10.5703125" style="1" customWidth="1"/>
    <col min="3846" max="3846" width="0" style="1" hidden="1" customWidth="1"/>
    <col min="3847" max="3847" width="10.140625" style="1" customWidth="1"/>
    <col min="3848" max="3848" width="10.5703125" style="1" customWidth="1"/>
    <col min="3849" max="3849" width="7.5703125" style="1" customWidth="1"/>
    <col min="3850" max="3850" width="4.85546875" style="1" customWidth="1"/>
    <col min="3851" max="3851" width="3.5703125" style="1" customWidth="1"/>
    <col min="3852" max="3852" width="8.140625" style="1" bestFit="1" customWidth="1"/>
    <col min="3853" max="4096" width="7.85546875" style="1"/>
    <col min="4097" max="4097" width="4.5703125" style="1" customWidth="1"/>
    <col min="4098" max="4098" width="14.85546875" style="1" customWidth="1"/>
    <col min="4099" max="4099" width="44.42578125" style="1" customWidth="1"/>
    <col min="4100" max="4100" width="11.42578125" style="1" customWidth="1"/>
    <col min="4101" max="4101" width="10.5703125" style="1" customWidth="1"/>
    <col min="4102" max="4102" width="0" style="1" hidden="1" customWidth="1"/>
    <col min="4103" max="4103" width="10.140625" style="1" customWidth="1"/>
    <col min="4104" max="4104" width="10.5703125" style="1" customWidth="1"/>
    <col min="4105" max="4105" width="7.5703125" style="1" customWidth="1"/>
    <col min="4106" max="4106" width="4.85546875" style="1" customWidth="1"/>
    <col min="4107" max="4107" width="3.5703125" style="1" customWidth="1"/>
    <col min="4108" max="4108" width="8.140625" style="1" bestFit="1" customWidth="1"/>
    <col min="4109" max="4352" width="7.85546875" style="1"/>
    <col min="4353" max="4353" width="4.5703125" style="1" customWidth="1"/>
    <col min="4354" max="4354" width="14.85546875" style="1" customWidth="1"/>
    <col min="4355" max="4355" width="44.42578125" style="1" customWidth="1"/>
    <col min="4356" max="4356" width="11.42578125" style="1" customWidth="1"/>
    <col min="4357" max="4357" width="10.5703125" style="1" customWidth="1"/>
    <col min="4358" max="4358" width="0" style="1" hidden="1" customWidth="1"/>
    <col min="4359" max="4359" width="10.140625" style="1" customWidth="1"/>
    <col min="4360" max="4360" width="10.5703125" style="1" customWidth="1"/>
    <col min="4361" max="4361" width="7.5703125" style="1" customWidth="1"/>
    <col min="4362" max="4362" width="4.85546875" style="1" customWidth="1"/>
    <col min="4363" max="4363" width="3.5703125" style="1" customWidth="1"/>
    <col min="4364" max="4364" width="8.140625" style="1" bestFit="1" customWidth="1"/>
    <col min="4365" max="4608" width="7.85546875" style="1"/>
    <col min="4609" max="4609" width="4.5703125" style="1" customWidth="1"/>
    <col min="4610" max="4610" width="14.85546875" style="1" customWidth="1"/>
    <col min="4611" max="4611" width="44.42578125" style="1" customWidth="1"/>
    <col min="4612" max="4612" width="11.42578125" style="1" customWidth="1"/>
    <col min="4613" max="4613" width="10.5703125" style="1" customWidth="1"/>
    <col min="4614" max="4614" width="0" style="1" hidden="1" customWidth="1"/>
    <col min="4615" max="4615" width="10.140625" style="1" customWidth="1"/>
    <col min="4616" max="4616" width="10.5703125" style="1" customWidth="1"/>
    <col min="4617" max="4617" width="7.5703125" style="1" customWidth="1"/>
    <col min="4618" max="4618" width="4.85546875" style="1" customWidth="1"/>
    <col min="4619" max="4619" width="3.5703125" style="1" customWidth="1"/>
    <col min="4620" max="4620" width="8.140625" style="1" bestFit="1" customWidth="1"/>
    <col min="4621" max="4864" width="7.85546875" style="1"/>
    <col min="4865" max="4865" width="4.5703125" style="1" customWidth="1"/>
    <col min="4866" max="4866" width="14.85546875" style="1" customWidth="1"/>
    <col min="4867" max="4867" width="44.42578125" style="1" customWidth="1"/>
    <col min="4868" max="4868" width="11.42578125" style="1" customWidth="1"/>
    <col min="4869" max="4869" width="10.5703125" style="1" customWidth="1"/>
    <col min="4870" max="4870" width="0" style="1" hidden="1" customWidth="1"/>
    <col min="4871" max="4871" width="10.140625" style="1" customWidth="1"/>
    <col min="4872" max="4872" width="10.5703125" style="1" customWidth="1"/>
    <col min="4873" max="4873" width="7.5703125" style="1" customWidth="1"/>
    <col min="4874" max="4874" width="4.85546875" style="1" customWidth="1"/>
    <col min="4875" max="4875" width="3.5703125" style="1" customWidth="1"/>
    <col min="4876" max="4876" width="8.140625" style="1" bestFit="1" customWidth="1"/>
    <col min="4877" max="5120" width="7.85546875" style="1"/>
    <col min="5121" max="5121" width="4.5703125" style="1" customWidth="1"/>
    <col min="5122" max="5122" width="14.85546875" style="1" customWidth="1"/>
    <col min="5123" max="5123" width="44.42578125" style="1" customWidth="1"/>
    <col min="5124" max="5124" width="11.42578125" style="1" customWidth="1"/>
    <col min="5125" max="5125" width="10.5703125" style="1" customWidth="1"/>
    <col min="5126" max="5126" width="0" style="1" hidden="1" customWidth="1"/>
    <col min="5127" max="5127" width="10.140625" style="1" customWidth="1"/>
    <col min="5128" max="5128" width="10.5703125" style="1" customWidth="1"/>
    <col min="5129" max="5129" width="7.5703125" style="1" customWidth="1"/>
    <col min="5130" max="5130" width="4.85546875" style="1" customWidth="1"/>
    <col min="5131" max="5131" width="3.5703125" style="1" customWidth="1"/>
    <col min="5132" max="5132" width="8.140625" style="1" bestFit="1" customWidth="1"/>
    <col min="5133" max="5376" width="7.85546875" style="1"/>
    <col min="5377" max="5377" width="4.5703125" style="1" customWidth="1"/>
    <col min="5378" max="5378" width="14.85546875" style="1" customWidth="1"/>
    <col min="5379" max="5379" width="44.42578125" style="1" customWidth="1"/>
    <col min="5380" max="5380" width="11.42578125" style="1" customWidth="1"/>
    <col min="5381" max="5381" width="10.5703125" style="1" customWidth="1"/>
    <col min="5382" max="5382" width="0" style="1" hidden="1" customWidth="1"/>
    <col min="5383" max="5383" width="10.140625" style="1" customWidth="1"/>
    <col min="5384" max="5384" width="10.5703125" style="1" customWidth="1"/>
    <col min="5385" max="5385" width="7.5703125" style="1" customWidth="1"/>
    <col min="5386" max="5386" width="4.85546875" style="1" customWidth="1"/>
    <col min="5387" max="5387" width="3.5703125" style="1" customWidth="1"/>
    <col min="5388" max="5388" width="8.140625" style="1" bestFit="1" customWidth="1"/>
    <col min="5389" max="5632" width="7.85546875" style="1"/>
    <col min="5633" max="5633" width="4.5703125" style="1" customWidth="1"/>
    <col min="5634" max="5634" width="14.85546875" style="1" customWidth="1"/>
    <col min="5635" max="5635" width="44.42578125" style="1" customWidth="1"/>
    <col min="5636" max="5636" width="11.42578125" style="1" customWidth="1"/>
    <col min="5637" max="5637" width="10.5703125" style="1" customWidth="1"/>
    <col min="5638" max="5638" width="0" style="1" hidden="1" customWidth="1"/>
    <col min="5639" max="5639" width="10.140625" style="1" customWidth="1"/>
    <col min="5640" max="5640" width="10.5703125" style="1" customWidth="1"/>
    <col min="5641" max="5641" width="7.5703125" style="1" customWidth="1"/>
    <col min="5642" max="5642" width="4.85546875" style="1" customWidth="1"/>
    <col min="5643" max="5643" width="3.5703125" style="1" customWidth="1"/>
    <col min="5644" max="5644" width="8.140625" style="1" bestFit="1" customWidth="1"/>
    <col min="5645" max="5888" width="7.85546875" style="1"/>
    <col min="5889" max="5889" width="4.5703125" style="1" customWidth="1"/>
    <col min="5890" max="5890" width="14.85546875" style="1" customWidth="1"/>
    <col min="5891" max="5891" width="44.42578125" style="1" customWidth="1"/>
    <col min="5892" max="5892" width="11.42578125" style="1" customWidth="1"/>
    <col min="5893" max="5893" width="10.5703125" style="1" customWidth="1"/>
    <col min="5894" max="5894" width="0" style="1" hidden="1" customWidth="1"/>
    <col min="5895" max="5895" width="10.140625" style="1" customWidth="1"/>
    <col min="5896" max="5896" width="10.5703125" style="1" customWidth="1"/>
    <col min="5897" max="5897" width="7.5703125" style="1" customWidth="1"/>
    <col min="5898" max="5898" width="4.85546875" style="1" customWidth="1"/>
    <col min="5899" max="5899" width="3.5703125" style="1" customWidth="1"/>
    <col min="5900" max="5900" width="8.140625" style="1" bestFit="1" customWidth="1"/>
    <col min="5901" max="6144" width="7.85546875" style="1"/>
    <col min="6145" max="6145" width="4.5703125" style="1" customWidth="1"/>
    <col min="6146" max="6146" width="14.85546875" style="1" customWidth="1"/>
    <col min="6147" max="6147" width="44.42578125" style="1" customWidth="1"/>
    <col min="6148" max="6148" width="11.42578125" style="1" customWidth="1"/>
    <col min="6149" max="6149" width="10.5703125" style="1" customWidth="1"/>
    <col min="6150" max="6150" width="0" style="1" hidden="1" customWidth="1"/>
    <col min="6151" max="6151" width="10.140625" style="1" customWidth="1"/>
    <col min="6152" max="6152" width="10.5703125" style="1" customWidth="1"/>
    <col min="6153" max="6153" width="7.5703125" style="1" customWidth="1"/>
    <col min="6154" max="6154" width="4.85546875" style="1" customWidth="1"/>
    <col min="6155" max="6155" width="3.5703125" style="1" customWidth="1"/>
    <col min="6156" max="6156" width="8.140625" style="1" bestFit="1" customWidth="1"/>
    <col min="6157" max="6400" width="7.85546875" style="1"/>
    <col min="6401" max="6401" width="4.5703125" style="1" customWidth="1"/>
    <col min="6402" max="6402" width="14.85546875" style="1" customWidth="1"/>
    <col min="6403" max="6403" width="44.42578125" style="1" customWidth="1"/>
    <col min="6404" max="6404" width="11.42578125" style="1" customWidth="1"/>
    <col min="6405" max="6405" width="10.5703125" style="1" customWidth="1"/>
    <col min="6406" max="6406" width="0" style="1" hidden="1" customWidth="1"/>
    <col min="6407" max="6407" width="10.140625" style="1" customWidth="1"/>
    <col min="6408" max="6408" width="10.5703125" style="1" customWidth="1"/>
    <col min="6409" max="6409" width="7.5703125" style="1" customWidth="1"/>
    <col min="6410" max="6410" width="4.85546875" style="1" customWidth="1"/>
    <col min="6411" max="6411" width="3.5703125" style="1" customWidth="1"/>
    <col min="6412" max="6412" width="8.140625" style="1" bestFit="1" customWidth="1"/>
    <col min="6413" max="6656" width="7.85546875" style="1"/>
    <col min="6657" max="6657" width="4.5703125" style="1" customWidth="1"/>
    <col min="6658" max="6658" width="14.85546875" style="1" customWidth="1"/>
    <col min="6659" max="6659" width="44.42578125" style="1" customWidth="1"/>
    <col min="6660" max="6660" width="11.42578125" style="1" customWidth="1"/>
    <col min="6661" max="6661" width="10.5703125" style="1" customWidth="1"/>
    <col min="6662" max="6662" width="0" style="1" hidden="1" customWidth="1"/>
    <col min="6663" max="6663" width="10.140625" style="1" customWidth="1"/>
    <col min="6664" max="6664" width="10.5703125" style="1" customWidth="1"/>
    <col min="6665" max="6665" width="7.5703125" style="1" customWidth="1"/>
    <col min="6666" max="6666" width="4.85546875" style="1" customWidth="1"/>
    <col min="6667" max="6667" width="3.5703125" style="1" customWidth="1"/>
    <col min="6668" max="6668" width="8.140625" style="1" bestFit="1" customWidth="1"/>
    <col min="6669" max="6912" width="7.85546875" style="1"/>
    <col min="6913" max="6913" width="4.5703125" style="1" customWidth="1"/>
    <col min="6914" max="6914" width="14.85546875" style="1" customWidth="1"/>
    <col min="6915" max="6915" width="44.42578125" style="1" customWidth="1"/>
    <col min="6916" max="6916" width="11.42578125" style="1" customWidth="1"/>
    <col min="6917" max="6917" width="10.5703125" style="1" customWidth="1"/>
    <col min="6918" max="6918" width="0" style="1" hidden="1" customWidth="1"/>
    <col min="6919" max="6919" width="10.140625" style="1" customWidth="1"/>
    <col min="6920" max="6920" width="10.5703125" style="1" customWidth="1"/>
    <col min="6921" max="6921" width="7.5703125" style="1" customWidth="1"/>
    <col min="6922" max="6922" width="4.85546875" style="1" customWidth="1"/>
    <col min="6923" max="6923" width="3.5703125" style="1" customWidth="1"/>
    <col min="6924" max="6924" width="8.140625" style="1" bestFit="1" customWidth="1"/>
    <col min="6925" max="7168" width="7.85546875" style="1"/>
    <col min="7169" max="7169" width="4.5703125" style="1" customWidth="1"/>
    <col min="7170" max="7170" width="14.85546875" style="1" customWidth="1"/>
    <col min="7171" max="7171" width="44.42578125" style="1" customWidth="1"/>
    <col min="7172" max="7172" width="11.42578125" style="1" customWidth="1"/>
    <col min="7173" max="7173" width="10.5703125" style="1" customWidth="1"/>
    <col min="7174" max="7174" width="0" style="1" hidden="1" customWidth="1"/>
    <col min="7175" max="7175" width="10.140625" style="1" customWidth="1"/>
    <col min="7176" max="7176" width="10.5703125" style="1" customWidth="1"/>
    <col min="7177" max="7177" width="7.5703125" style="1" customWidth="1"/>
    <col min="7178" max="7178" width="4.85546875" style="1" customWidth="1"/>
    <col min="7179" max="7179" width="3.5703125" style="1" customWidth="1"/>
    <col min="7180" max="7180" width="8.140625" style="1" bestFit="1" customWidth="1"/>
    <col min="7181" max="7424" width="7.85546875" style="1"/>
    <col min="7425" max="7425" width="4.5703125" style="1" customWidth="1"/>
    <col min="7426" max="7426" width="14.85546875" style="1" customWidth="1"/>
    <col min="7427" max="7427" width="44.42578125" style="1" customWidth="1"/>
    <col min="7428" max="7428" width="11.42578125" style="1" customWidth="1"/>
    <col min="7429" max="7429" width="10.5703125" style="1" customWidth="1"/>
    <col min="7430" max="7430" width="0" style="1" hidden="1" customWidth="1"/>
    <col min="7431" max="7431" width="10.140625" style="1" customWidth="1"/>
    <col min="7432" max="7432" width="10.5703125" style="1" customWidth="1"/>
    <col min="7433" max="7433" width="7.5703125" style="1" customWidth="1"/>
    <col min="7434" max="7434" width="4.85546875" style="1" customWidth="1"/>
    <col min="7435" max="7435" width="3.5703125" style="1" customWidth="1"/>
    <col min="7436" max="7436" width="8.140625" style="1" bestFit="1" customWidth="1"/>
    <col min="7437" max="7680" width="7.85546875" style="1"/>
    <col min="7681" max="7681" width="4.5703125" style="1" customWidth="1"/>
    <col min="7682" max="7682" width="14.85546875" style="1" customWidth="1"/>
    <col min="7683" max="7683" width="44.42578125" style="1" customWidth="1"/>
    <col min="7684" max="7684" width="11.42578125" style="1" customWidth="1"/>
    <col min="7685" max="7685" width="10.5703125" style="1" customWidth="1"/>
    <col min="7686" max="7686" width="0" style="1" hidden="1" customWidth="1"/>
    <col min="7687" max="7687" width="10.140625" style="1" customWidth="1"/>
    <col min="7688" max="7688" width="10.5703125" style="1" customWidth="1"/>
    <col min="7689" max="7689" width="7.5703125" style="1" customWidth="1"/>
    <col min="7690" max="7690" width="4.85546875" style="1" customWidth="1"/>
    <col min="7691" max="7691" width="3.5703125" style="1" customWidth="1"/>
    <col min="7692" max="7692" width="8.140625" style="1" bestFit="1" customWidth="1"/>
    <col min="7693" max="7936" width="7.85546875" style="1"/>
    <col min="7937" max="7937" width="4.5703125" style="1" customWidth="1"/>
    <col min="7938" max="7938" width="14.85546875" style="1" customWidth="1"/>
    <col min="7939" max="7939" width="44.42578125" style="1" customWidth="1"/>
    <col min="7940" max="7940" width="11.42578125" style="1" customWidth="1"/>
    <col min="7941" max="7941" width="10.5703125" style="1" customWidth="1"/>
    <col min="7942" max="7942" width="0" style="1" hidden="1" customWidth="1"/>
    <col min="7943" max="7943" width="10.140625" style="1" customWidth="1"/>
    <col min="7944" max="7944" width="10.5703125" style="1" customWidth="1"/>
    <col min="7945" max="7945" width="7.5703125" style="1" customWidth="1"/>
    <col min="7946" max="7946" width="4.85546875" style="1" customWidth="1"/>
    <col min="7947" max="7947" width="3.5703125" style="1" customWidth="1"/>
    <col min="7948" max="7948" width="8.140625" style="1" bestFit="1" customWidth="1"/>
    <col min="7949" max="8192" width="7.85546875" style="1"/>
    <col min="8193" max="8193" width="4.5703125" style="1" customWidth="1"/>
    <col min="8194" max="8194" width="14.85546875" style="1" customWidth="1"/>
    <col min="8195" max="8195" width="44.42578125" style="1" customWidth="1"/>
    <col min="8196" max="8196" width="11.42578125" style="1" customWidth="1"/>
    <col min="8197" max="8197" width="10.5703125" style="1" customWidth="1"/>
    <col min="8198" max="8198" width="0" style="1" hidden="1" customWidth="1"/>
    <col min="8199" max="8199" width="10.140625" style="1" customWidth="1"/>
    <col min="8200" max="8200" width="10.5703125" style="1" customWidth="1"/>
    <col min="8201" max="8201" width="7.5703125" style="1" customWidth="1"/>
    <col min="8202" max="8202" width="4.85546875" style="1" customWidth="1"/>
    <col min="8203" max="8203" width="3.5703125" style="1" customWidth="1"/>
    <col min="8204" max="8204" width="8.140625" style="1" bestFit="1" customWidth="1"/>
    <col min="8205" max="8448" width="7.85546875" style="1"/>
    <col min="8449" max="8449" width="4.5703125" style="1" customWidth="1"/>
    <col min="8450" max="8450" width="14.85546875" style="1" customWidth="1"/>
    <col min="8451" max="8451" width="44.42578125" style="1" customWidth="1"/>
    <col min="8452" max="8452" width="11.42578125" style="1" customWidth="1"/>
    <col min="8453" max="8453" width="10.5703125" style="1" customWidth="1"/>
    <col min="8454" max="8454" width="0" style="1" hidden="1" customWidth="1"/>
    <col min="8455" max="8455" width="10.140625" style="1" customWidth="1"/>
    <col min="8456" max="8456" width="10.5703125" style="1" customWidth="1"/>
    <col min="8457" max="8457" width="7.5703125" style="1" customWidth="1"/>
    <col min="8458" max="8458" width="4.85546875" style="1" customWidth="1"/>
    <col min="8459" max="8459" width="3.5703125" style="1" customWidth="1"/>
    <col min="8460" max="8460" width="8.140625" style="1" bestFit="1" customWidth="1"/>
    <col min="8461" max="8704" width="7.85546875" style="1"/>
    <col min="8705" max="8705" width="4.5703125" style="1" customWidth="1"/>
    <col min="8706" max="8706" width="14.85546875" style="1" customWidth="1"/>
    <col min="8707" max="8707" width="44.42578125" style="1" customWidth="1"/>
    <col min="8708" max="8708" width="11.42578125" style="1" customWidth="1"/>
    <col min="8709" max="8709" width="10.5703125" style="1" customWidth="1"/>
    <col min="8710" max="8710" width="0" style="1" hidden="1" customWidth="1"/>
    <col min="8711" max="8711" width="10.140625" style="1" customWidth="1"/>
    <col min="8712" max="8712" width="10.5703125" style="1" customWidth="1"/>
    <col min="8713" max="8713" width="7.5703125" style="1" customWidth="1"/>
    <col min="8714" max="8714" width="4.85546875" style="1" customWidth="1"/>
    <col min="8715" max="8715" width="3.5703125" style="1" customWidth="1"/>
    <col min="8716" max="8716" width="8.140625" style="1" bestFit="1" customWidth="1"/>
    <col min="8717" max="8960" width="7.85546875" style="1"/>
    <col min="8961" max="8961" width="4.5703125" style="1" customWidth="1"/>
    <col min="8962" max="8962" width="14.85546875" style="1" customWidth="1"/>
    <col min="8963" max="8963" width="44.42578125" style="1" customWidth="1"/>
    <col min="8964" max="8964" width="11.42578125" style="1" customWidth="1"/>
    <col min="8965" max="8965" width="10.5703125" style="1" customWidth="1"/>
    <col min="8966" max="8966" width="0" style="1" hidden="1" customWidth="1"/>
    <col min="8967" max="8967" width="10.140625" style="1" customWidth="1"/>
    <col min="8968" max="8968" width="10.5703125" style="1" customWidth="1"/>
    <col min="8969" max="8969" width="7.5703125" style="1" customWidth="1"/>
    <col min="8970" max="8970" width="4.85546875" style="1" customWidth="1"/>
    <col min="8971" max="8971" width="3.5703125" style="1" customWidth="1"/>
    <col min="8972" max="8972" width="8.140625" style="1" bestFit="1" customWidth="1"/>
    <col min="8973" max="9216" width="7.85546875" style="1"/>
    <col min="9217" max="9217" width="4.5703125" style="1" customWidth="1"/>
    <col min="9218" max="9218" width="14.85546875" style="1" customWidth="1"/>
    <col min="9219" max="9219" width="44.42578125" style="1" customWidth="1"/>
    <col min="9220" max="9220" width="11.42578125" style="1" customWidth="1"/>
    <col min="9221" max="9221" width="10.5703125" style="1" customWidth="1"/>
    <col min="9222" max="9222" width="0" style="1" hidden="1" customWidth="1"/>
    <col min="9223" max="9223" width="10.140625" style="1" customWidth="1"/>
    <col min="9224" max="9224" width="10.5703125" style="1" customWidth="1"/>
    <col min="9225" max="9225" width="7.5703125" style="1" customWidth="1"/>
    <col min="9226" max="9226" width="4.85546875" style="1" customWidth="1"/>
    <col min="9227" max="9227" width="3.5703125" style="1" customWidth="1"/>
    <col min="9228" max="9228" width="8.140625" style="1" bestFit="1" customWidth="1"/>
    <col min="9229" max="9472" width="7.85546875" style="1"/>
    <col min="9473" max="9473" width="4.5703125" style="1" customWidth="1"/>
    <col min="9474" max="9474" width="14.85546875" style="1" customWidth="1"/>
    <col min="9475" max="9475" width="44.42578125" style="1" customWidth="1"/>
    <col min="9476" max="9476" width="11.42578125" style="1" customWidth="1"/>
    <col min="9477" max="9477" width="10.5703125" style="1" customWidth="1"/>
    <col min="9478" max="9478" width="0" style="1" hidden="1" customWidth="1"/>
    <col min="9479" max="9479" width="10.140625" style="1" customWidth="1"/>
    <col min="9480" max="9480" width="10.5703125" style="1" customWidth="1"/>
    <col min="9481" max="9481" width="7.5703125" style="1" customWidth="1"/>
    <col min="9482" max="9482" width="4.85546875" style="1" customWidth="1"/>
    <col min="9483" max="9483" width="3.5703125" style="1" customWidth="1"/>
    <col min="9484" max="9484" width="8.140625" style="1" bestFit="1" customWidth="1"/>
    <col min="9485" max="9728" width="7.85546875" style="1"/>
    <col min="9729" max="9729" width="4.5703125" style="1" customWidth="1"/>
    <col min="9730" max="9730" width="14.85546875" style="1" customWidth="1"/>
    <col min="9731" max="9731" width="44.42578125" style="1" customWidth="1"/>
    <col min="9732" max="9732" width="11.42578125" style="1" customWidth="1"/>
    <col min="9733" max="9733" width="10.5703125" style="1" customWidth="1"/>
    <col min="9734" max="9734" width="0" style="1" hidden="1" customWidth="1"/>
    <col min="9735" max="9735" width="10.140625" style="1" customWidth="1"/>
    <col min="9736" max="9736" width="10.5703125" style="1" customWidth="1"/>
    <col min="9737" max="9737" width="7.5703125" style="1" customWidth="1"/>
    <col min="9738" max="9738" width="4.85546875" style="1" customWidth="1"/>
    <col min="9739" max="9739" width="3.5703125" style="1" customWidth="1"/>
    <col min="9740" max="9740" width="8.140625" style="1" bestFit="1" customWidth="1"/>
    <col min="9741" max="9984" width="7.85546875" style="1"/>
    <col min="9985" max="9985" width="4.5703125" style="1" customWidth="1"/>
    <col min="9986" max="9986" width="14.85546875" style="1" customWidth="1"/>
    <col min="9987" max="9987" width="44.42578125" style="1" customWidth="1"/>
    <col min="9988" max="9988" width="11.42578125" style="1" customWidth="1"/>
    <col min="9989" max="9989" width="10.5703125" style="1" customWidth="1"/>
    <col min="9990" max="9990" width="0" style="1" hidden="1" customWidth="1"/>
    <col min="9991" max="9991" width="10.140625" style="1" customWidth="1"/>
    <col min="9992" max="9992" width="10.5703125" style="1" customWidth="1"/>
    <col min="9993" max="9993" width="7.5703125" style="1" customWidth="1"/>
    <col min="9994" max="9994" width="4.85546875" style="1" customWidth="1"/>
    <col min="9995" max="9995" width="3.5703125" style="1" customWidth="1"/>
    <col min="9996" max="9996" width="8.140625" style="1" bestFit="1" customWidth="1"/>
    <col min="9997" max="10240" width="7.85546875" style="1"/>
    <col min="10241" max="10241" width="4.5703125" style="1" customWidth="1"/>
    <col min="10242" max="10242" width="14.85546875" style="1" customWidth="1"/>
    <col min="10243" max="10243" width="44.42578125" style="1" customWidth="1"/>
    <col min="10244" max="10244" width="11.42578125" style="1" customWidth="1"/>
    <col min="10245" max="10245" width="10.5703125" style="1" customWidth="1"/>
    <col min="10246" max="10246" width="0" style="1" hidden="1" customWidth="1"/>
    <col min="10247" max="10247" width="10.140625" style="1" customWidth="1"/>
    <col min="10248" max="10248" width="10.5703125" style="1" customWidth="1"/>
    <col min="10249" max="10249" width="7.5703125" style="1" customWidth="1"/>
    <col min="10250" max="10250" width="4.85546875" style="1" customWidth="1"/>
    <col min="10251" max="10251" width="3.5703125" style="1" customWidth="1"/>
    <col min="10252" max="10252" width="8.140625" style="1" bestFit="1" customWidth="1"/>
    <col min="10253" max="10496" width="7.85546875" style="1"/>
    <col min="10497" max="10497" width="4.5703125" style="1" customWidth="1"/>
    <col min="10498" max="10498" width="14.85546875" style="1" customWidth="1"/>
    <col min="10499" max="10499" width="44.42578125" style="1" customWidth="1"/>
    <col min="10500" max="10500" width="11.42578125" style="1" customWidth="1"/>
    <col min="10501" max="10501" width="10.5703125" style="1" customWidth="1"/>
    <col min="10502" max="10502" width="0" style="1" hidden="1" customWidth="1"/>
    <col min="10503" max="10503" width="10.140625" style="1" customWidth="1"/>
    <col min="10504" max="10504" width="10.5703125" style="1" customWidth="1"/>
    <col min="10505" max="10505" width="7.5703125" style="1" customWidth="1"/>
    <col min="10506" max="10506" width="4.85546875" style="1" customWidth="1"/>
    <col min="10507" max="10507" width="3.5703125" style="1" customWidth="1"/>
    <col min="10508" max="10508" width="8.140625" style="1" bestFit="1" customWidth="1"/>
    <col min="10509" max="10752" width="7.85546875" style="1"/>
    <col min="10753" max="10753" width="4.5703125" style="1" customWidth="1"/>
    <col min="10754" max="10754" width="14.85546875" style="1" customWidth="1"/>
    <col min="10755" max="10755" width="44.42578125" style="1" customWidth="1"/>
    <col min="10756" max="10756" width="11.42578125" style="1" customWidth="1"/>
    <col min="10757" max="10757" width="10.5703125" style="1" customWidth="1"/>
    <col min="10758" max="10758" width="0" style="1" hidden="1" customWidth="1"/>
    <col min="10759" max="10759" width="10.140625" style="1" customWidth="1"/>
    <col min="10760" max="10760" width="10.5703125" style="1" customWidth="1"/>
    <col min="10761" max="10761" width="7.5703125" style="1" customWidth="1"/>
    <col min="10762" max="10762" width="4.85546875" style="1" customWidth="1"/>
    <col min="10763" max="10763" width="3.5703125" style="1" customWidth="1"/>
    <col min="10764" max="10764" width="8.140625" style="1" bestFit="1" customWidth="1"/>
    <col min="10765" max="11008" width="7.85546875" style="1"/>
    <col min="11009" max="11009" width="4.5703125" style="1" customWidth="1"/>
    <col min="11010" max="11010" width="14.85546875" style="1" customWidth="1"/>
    <col min="11011" max="11011" width="44.42578125" style="1" customWidth="1"/>
    <col min="11012" max="11012" width="11.42578125" style="1" customWidth="1"/>
    <col min="11013" max="11013" width="10.5703125" style="1" customWidth="1"/>
    <col min="11014" max="11014" width="0" style="1" hidden="1" customWidth="1"/>
    <col min="11015" max="11015" width="10.140625" style="1" customWidth="1"/>
    <col min="11016" max="11016" width="10.5703125" style="1" customWidth="1"/>
    <col min="11017" max="11017" width="7.5703125" style="1" customWidth="1"/>
    <col min="11018" max="11018" width="4.85546875" style="1" customWidth="1"/>
    <col min="11019" max="11019" width="3.5703125" style="1" customWidth="1"/>
    <col min="11020" max="11020" width="8.140625" style="1" bestFit="1" customWidth="1"/>
    <col min="11021" max="11264" width="7.85546875" style="1"/>
    <col min="11265" max="11265" width="4.5703125" style="1" customWidth="1"/>
    <col min="11266" max="11266" width="14.85546875" style="1" customWidth="1"/>
    <col min="11267" max="11267" width="44.42578125" style="1" customWidth="1"/>
    <col min="11268" max="11268" width="11.42578125" style="1" customWidth="1"/>
    <col min="11269" max="11269" width="10.5703125" style="1" customWidth="1"/>
    <col min="11270" max="11270" width="0" style="1" hidden="1" customWidth="1"/>
    <col min="11271" max="11271" width="10.140625" style="1" customWidth="1"/>
    <col min="11272" max="11272" width="10.5703125" style="1" customWidth="1"/>
    <col min="11273" max="11273" width="7.5703125" style="1" customWidth="1"/>
    <col min="11274" max="11274" width="4.85546875" style="1" customWidth="1"/>
    <col min="11275" max="11275" width="3.5703125" style="1" customWidth="1"/>
    <col min="11276" max="11276" width="8.140625" style="1" bestFit="1" customWidth="1"/>
    <col min="11277" max="11520" width="7.85546875" style="1"/>
    <col min="11521" max="11521" width="4.5703125" style="1" customWidth="1"/>
    <col min="11522" max="11522" width="14.85546875" style="1" customWidth="1"/>
    <col min="11523" max="11523" width="44.42578125" style="1" customWidth="1"/>
    <col min="11524" max="11524" width="11.42578125" style="1" customWidth="1"/>
    <col min="11525" max="11525" width="10.5703125" style="1" customWidth="1"/>
    <col min="11526" max="11526" width="0" style="1" hidden="1" customWidth="1"/>
    <col min="11527" max="11527" width="10.140625" style="1" customWidth="1"/>
    <col min="11528" max="11528" width="10.5703125" style="1" customWidth="1"/>
    <col min="11529" max="11529" width="7.5703125" style="1" customWidth="1"/>
    <col min="11530" max="11530" width="4.85546875" style="1" customWidth="1"/>
    <col min="11531" max="11531" width="3.5703125" style="1" customWidth="1"/>
    <col min="11532" max="11532" width="8.140625" style="1" bestFit="1" customWidth="1"/>
    <col min="11533" max="11776" width="7.85546875" style="1"/>
    <col min="11777" max="11777" width="4.5703125" style="1" customWidth="1"/>
    <col min="11778" max="11778" width="14.85546875" style="1" customWidth="1"/>
    <col min="11779" max="11779" width="44.42578125" style="1" customWidth="1"/>
    <col min="11780" max="11780" width="11.42578125" style="1" customWidth="1"/>
    <col min="11781" max="11781" width="10.5703125" style="1" customWidth="1"/>
    <col min="11782" max="11782" width="0" style="1" hidden="1" customWidth="1"/>
    <col min="11783" max="11783" width="10.140625" style="1" customWidth="1"/>
    <col min="11784" max="11784" width="10.5703125" style="1" customWidth="1"/>
    <col min="11785" max="11785" width="7.5703125" style="1" customWidth="1"/>
    <col min="11786" max="11786" width="4.85546875" style="1" customWidth="1"/>
    <col min="11787" max="11787" width="3.5703125" style="1" customWidth="1"/>
    <col min="11788" max="11788" width="8.140625" style="1" bestFit="1" customWidth="1"/>
    <col min="11789" max="12032" width="7.85546875" style="1"/>
    <col min="12033" max="12033" width="4.5703125" style="1" customWidth="1"/>
    <col min="12034" max="12034" width="14.85546875" style="1" customWidth="1"/>
    <col min="12035" max="12035" width="44.42578125" style="1" customWidth="1"/>
    <col min="12036" max="12036" width="11.42578125" style="1" customWidth="1"/>
    <col min="12037" max="12037" width="10.5703125" style="1" customWidth="1"/>
    <col min="12038" max="12038" width="0" style="1" hidden="1" customWidth="1"/>
    <col min="12039" max="12039" width="10.140625" style="1" customWidth="1"/>
    <col min="12040" max="12040" width="10.5703125" style="1" customWidth="1"/>
    <col min="12041" max="12041" width="7.5703125" style="1" customWidth="1"/>
    <col min="12042" max="12042" width="4.85546875" style="1" customWidth="1"/>
    <col min="12043" max="12043" width="3.5703125" style="1" customWidth="1"/>
    <col min="12044" max="12044" width="8.140625" style="1" bestFit="1" customWidth="1"/>
    <col min="12045" max="12288" width="7.85546875" style="1"/>
    <col min="12289" max="12289" width="4.5703125" style="1" customWidth="1"/>
    <col min="12290" max="12290" width="14.85546875" style="1" customWidth="1"/>
    <col min="12291" max="12291" width="44.42578125" style="1" customWidth="1"/>
    <col min="12292" max="12292" width="11.42578125" style="1" customWidth="1"/>
    <col min="12293" max="12293" width="10.5703125" style="1" customWidth="1"/>
    <col min="12294" max="12294" width="0" style="1" hidden="1" customWidth="1"/>
    <col min="12295" max="12295" width="10.140625" style="1" customWidth="1"/>
    <col min="12296" max="12296" width="10.5703125" style="1" customWidth="1"/>
    <col min="12297" max="12297" width="7.5703125" style="1" customWidth="1"/>
    <col min="12298" max="12298" width="4.85546875" style="1" customWidth="1"/>
    <col min="12299" max="12299" width="3.5703125" style="1" customWidth="1"/>
    <col min="12300" max="12300" width="8.140625" style="1" bestFit="1" customWidth="1"/>
    <col min="12301" max="12544" width="7.85546875" style="1"/>
    <col min="12545" max="12545" width="4.5703125" style="1" customWidth="1"/>
    <col min="12546" max="12546" width="14.85546875" style="1" customWidth="1"/>
    <col min="12547" max="12547" width="44.42578125" style="1" customWidth="1"/>
    <col min="12548" max="12548" width="11.42578125" style="1" customWidth="1"/>
    <col min="12549" max="12549" width="10.5703125" style="1" customWidth="1"/>
    <col min="12550" max="12550" width="0" style="1" hidden="1" customWidth="1"/>
    <col min="12551" max="12551" width="10.140625" style="1" customWidth="1"/>
    <col min="12552" max="12552" width="10.5703125" style="1" customWidth="1"/>
    <col min="12553" max="12553" width="7.5703125" style="1" customWidth="1"/>
    <col min="12554" max="12554" width="4.85546875" style="1" customWidth="1"/>
    <col min="12555" max="12555" width="3.5703125" style="1" customWidth="1"/>
    <col min="12556" max="12556" width="8.140625" style="1" bestFit="1" customWidth="1"/>
    <col min="12557" max="12800" width="7.85546875" style="1"/>
    <col min="12801" max="12801" width="4.5703125" style="1" customWidth="1"/>
    <col min="12802" max="12802" width="14.85546875" style="1" customWidth="1"/>
    <col min="12803" max="12803" width="44.42578125" style="1" customWidth="1"/>
    <col min="12804" max="12804" width="11.42578125" style="1" customWidth="1"/>
    <col min="12805" max="12805" width="10.5703125" style="1" customWidth="1"/>
    <col min="12806" max="12806" width="0" style="1" hidden="1" customWidth="1"/>
    <col min="12807" max="12807" width="10.140625" style="1" customWidth="1"/>
    <col min="12808" max="12808" width="10.5703125" style="1" customWidth="1"/>
    <col min="12809" max="12809" width="7.5703125" style="1" customWidth="1"/>
    <col min="12810" max="12810" width="4.85546875" style="1" customWidth="1"/>
    <col min="12811" max="12811" width="3.5703125" style="1" customWidth="1"/>
    <col min="12812" max="12812" width="8.140625" style="1" bestFit="1" customWidth="1"/>
    <col min="12813" max="13056" width="7.85546875" style="1"/>
    <col min="13057" max="13057" width="4.5703125" style="1" customWidth="1"/>
    <col min="13058" max="13058" width="14.85546875" style="1" customWidth="1"/>
    <col min="13059" max="13059" width="44.42578125" style="1" customWidth="1"/>
    <col min="13060" max="13060" width="11.42578125" style="1" customWidth="1"/>
    <col min="13061" max="13061" width="10.5703125" style="1" customWidth="1"/>
    <col min="13062" max="13062" width="0" style="1" hidden="1" customWidth="1"/>
    <col min="13063" max="13063" width="10.140625" style="1" customWidth="1"/>
    <col min="13064" max="13064" width="10.5703125" style="1" customWidth="1"/>
    <col min="13065" max="13065" width="7.5703125" style="1" customWidth="1"/>
    <col min="13066" max="13066" width="4.85546875" style="1" customWidth="1"/>
    <col min="13067" max="13067" width="3.5703125" style="1" customWidth="1"/>
    <col min="13068" max="13068" width="8.140625" style="1" bestFit="1" customWidth="1"/>
    <col min="13069" max="13312" width="7.85546875" style="1"/>
    <col min="13313" max="13313" width="4.5703125" style="1" customWidth="1"/>
    <col min="13314" max="13314" width="14.85546875" style="1" customWidth="1"/>
    <col min="13315" max="13315" width="44.42578125" style="1" customWidth="1"/>
    <col min="13316" max="13316" width="11.42578125" style="1" customWidth="1"/>
    <col min="13317" max="13317" width="10.5703125" style="1" customWidth="1"/>
    <col min="13318" max="13318" width="0" style="1" hidden="1" customWidth="1"/>
    <col min="13319" max="13319" width="10.140625" style="1" customWidth="1"/>
    <col min="13320" max="13320" width="10.5703125" style="1" customWidth="1"/>
    <col min="13321" max="13321" width="7.5703125" style="1" customWidth="1"/>
    <col min="13322" max="13322" width="4.85546875" style="1" customWidth="1"/>
    <col min="13323" max="13323" width="3.5703125" style="1" customWidth="1"/>
    <col min="13324" max="13324" width="8.140625" style="1" bestFit="1" customWidth="1"/>
    <col min="13325" max="13568" width="7.85546875" style="1"/>
    <col min="13569" max="13569" width="4.5703125" style="1" customWidth="1"/>
    <col min="13570" max="13570" width="14.85546875" style="1" customWidth="1"/>
    <col min="13571" max="13571" width="44.42578125" style="1" customWidth="1"/>
    <col min="13572" max="13572" width="11.42578125" style="1" customWidth="1"/>
    <col min="13573" max="13573" width="10.5703125" style="1" customWidth="1"/>
    <col min="13574" max="13574" width="0" style="1" hidden="1" customWidth="1"/>
    <col min="13575" max="13575" width="10.140625" style="1" customWidth="1"/>
    <col min="13576" max="13576" width="10.5703125" style="1" customWidth="1"/>
    <col min="13577" max="13577" width="7.5703125" style="1" customWidth="1"/>
    <col min="13578" max="13578" width="4.85546875" style="1" customWidth="1"/>
    <col min="13579" max="13579" width="3.5703125" style="1" customWidth="1"/>
    <col min="13580" max="13580" width="8.140625" style="1" bestFit="1" customWidth="1"/>
    <col min="13581" max="13824" width="7.85546875" style="1"/>
    <col min="13825" max="13825" width="4.5703125" style="1" customWidth="1"/>
    <col min="13826" max="13826" width="14.85546875" style="1" customWidth="1"/>
    <col min="13827" max="13827" width="44.42578125" style="1" customWidth="1"/>
    <col min="13828" max="13828" width="11.42578125" style="1" customWidth="1"/>
    <col min="13829" max="13829" width="10.5703125" style="1" customWidth="1"/>
    <col min="13830" max="13830" width="0" style="1" hidden="1" customWidth="1"/>
    <col min="13831" max="13831" width="10.140625" style="1" customWidth="1"/>
    <col min="13832" max="13832" width="10.5703125" style="1" customWidth="1"/>
    <col min="13833" max="13833" width="7.5703125" style="1" customWidth="1"/>
    <col min="13834" max="13834" width="4.85546875" style="1" customWidth="1"/>
    <col min="13835" max="13835" width="3.5703125" style="1" customWidth="1"/>
    <col min="13836" max="13836" width="8.140625" style="1" bestFit="1" customWidth="1"/>
    <col min="13837" max="14080" width="7.85546875" style="1"/>
    <col min="14081" max="14081" width="4.5703125" style="1" customWidth="1"/>
    <col min="14082" max="14082" width="14.85546875" style="1" customWidth="1"/>
    <col min="14083" max="14083" width="44.42578125" style="1" customWidth="1"/>
    <col min="14084" max="14084" width="11.42578125" style="1" customWidth="1"/>
    <col min="14085" max="14085" width="10.5703125" style="1" customWidth="1"/>
    <col min="14086" max="14086" width="0" style="1" hidden="1" customWidth="1"/>
    <col min="14087" max="14087" width="10.140625" style="1" customWidth="1"/>
    <col min="14088" max="14088" width="10.5703125" style="1" customWidth="1"/>
    <col min="14089" max="14089" width="7.5703125" style="1" customWidth="1"/>
    <col min="14090" max="14090" width="4.85546875" style="1" customWidth="1"/>
    <col min="14091" max="14091" width="3.5703125" style="1" customWidth="1"/>
    <col min="14092" max="14092" width="8.140625" style="1" bestFit="1" customWidth="1"/>
    <col min="14093" max="14336" width="7.85546875" style="1"/>
    <col min="14337" max="14337" width="4.5703125" style="1" customWidth="1"/>
    <col min="14338" max="14338" width="14.85546875" style="1" customWidth="1"/>
    <col min="14339" max="14339" width="44.42578125" style="1" customWidth="1"/>
    <col min="14340" max="14340" width="11.42578125" style="1" customWidth="1"/>
    <col min="14341" max="14341" width="10.5703125" style="1" customWidth="1"/>
    <col min="14342" max="14342" width="0" style="1" hidden="1" customWidth="1"/>
    <col min="14343" max="14343" width="10.140625" style="1" customWidth="1"/>
    <col min="14344" max="14344" width="10.5703125" style="1" customWidth="1"/>
    <col min="14345" max="14345" width="7.5703125" style="1" customWidth="1"/>
    <col min="14346" max="14346" width="4.85546875" style="1" customWidth="1"/>
    <col min="14347" max="14347" width="3.5703125" style="1" customWidth="1"/>
    <col min="14348" max="14348" width="8.140625" style="1" bestFit="1" customWidth="1"/>
    <col min="14349" max="14592" width="7.85546875" style="1"/>
    <col min="14593" max="14593" width="4.5703125" style="1" customWidth="1"/>
    <col min="14594" max="14594" width="14.85546875" style="1" customWidth="1"/>
    <col min="14595" max="14595" width="44.42578125" style="1" customWidth="1"/>
    <col min="14596" max="14596" width="11.42578125" style="1" customWidth="1"/>
    <col min="14597" max="14597" width="10.5703125" style="1" customWidth="1"/>
    <col min="14598" max="14598" width="0" style="1" hidden="1" customWidth="1"/>
    <col min="14599" max="14599" width="10.140625" style="1" customWidth="1"/>
    <col min="14600" max="14600" width="10.5703125" style="1" customWidth="1"/>
    <col min="14601" max="14601" width="7.5703125" style="1" customWidth="1"/>
    <col min="14602" max="14602" width="4.85546875" style="1" customWidth="1"/>
    <col min="14603" max="14603" width="3.5703125" style="1" customWidth="1"/>
    <col min="14604" max="14604" width="8.140625" style="1" bestFit="1" customWidth="1"/>
    <col min="14605" max="14848" width="7.85546875" style="1"/>
    <col min="14849" max="14849" width="4.5703125" style="1" customWidth="1"/>
    <col min="14850" max="14850" width="14.85546875" style="1" customWidth="1"/>
    <col min="14851" max="14851" width="44.42578125" style="1" customWidth="1"/>
    <col min="14852" max="14852" width="11.42578125" style="1" customWidth="1"/>
    <col min="14853" max="14853" width="10.5703125" style="1" customWidth="1"/>
    <col min="14854" max="14854" width="0" style="1" hidden="1" customWidth="1"/>
    <col min="14855" max="14855" width="10.140625" style="1" customWidth="1"/>
    <col min="14856" max="14856" width="10.5703125" style="1" customWidth="1"/>
    <col min="14857" max="14857" width="7.5703125" style="1" customWidth="1"/>
    <col min="14858" max="14858" width="4.85546875" style="1" customWidth="1"/>
    <col min="14859" max="14859" width="3.5703125" style="1" customWidth="1"/>
    <col min="14860" max="14860" width="8.140625" style="1" bestFit="1" customWidth="1"/>
    <col min="14861" max="15104" width="7.85546875" style="1"/>
    <col min="15105" max="15105" width="4.5703125" style="1" customWidth="1"/>
    <col min="15106" max="15106" width="14.85546875" style="1" customWidth="1"/>
    <col min="15107" max="15107" width="44.42578125" style="1" customWidth="1"/>
    <col min="15108" max="15108" width="11.42578125" style="1" customWidth="1"/>
    <col min="15109" max="15109" width="10.5703125" style="1" customWidth="1"/>
    <col min="15110" max="15110" width="0" style="1" hidden="1" customWidth="1"/>
    <col min="15111" max="15111" width="10.140625" style="1" customWidth="1"/>
    <col min="15112" max="15112" width="10.5703125" style="1" customWidth="1"/>
    <col min="15113" max="15113" width="7.5703125" style="1" customWidth="1"/>
    <col min="15114" max="15114" width="4.85546875" style="1" customWidth="1"/>
    <col min="15115" max="15115" width="3.5703125" style="1" customWidth="1"/>
    <col min="15116" max="15116" width="8.140625" style="1" bestFit="1" customWidth="1"/>
    <col min="15117" max="15360" width="7.85546875" style="1"/>
    <col min="15361" max="15361" width="4.5703125" style="1" customWidth="1"/>
    <col min="15362" max="15362" width="14.85546875" style="1" customWidth="1"/>
    <col min="15363" max="15363" width="44.42578125" style="1" customWidth="1"/>
    <col min="15364" max="15364" width="11.42578125" style="1" customWidth="1"/>
    <col min="15365" max="15365" width="10.5703125" style="1" customWidth="1"/>
    <col min="15366" max="15366" width="0" style="1" hidden="1" customWidth="1"/>
    <col min="15367" max="15367" width="10.140625" style="1" customWidth="1"/>
    <col min="15368" max="15368" width="10.5703125" style="1" customWidth="1"/>
    <col min="15369" max="15369" width="7.5703125" style="1" customWidth="1"/>
    <col min="15370" max="15370" width="4.85546875" style="1" customWidth="1"/>
    <col min="15371" max="15371" width="3.5703125" style="1" customWidth="1"/>
    <col min="15372" max="15372" width="8.140625" style="1" bestFit="1" customWidth="1"/>
    <col min="15373" max="15616" width="7.85546875" style="1"/>
    <col min="15617" max="15617" width="4.5703125" style="1" customWidth="1"/>
    <col min="15618" max="15618" width="14.85546875" style="1" customWidth="1"/>
    <col min="15619" max="15619" width="44.42578125" style="1" customWidth="1"/>
    <col min="15620" max="15620" width="11.42578125" style="1" customWidth="1"/>
    <col min="15621" max="15621" width="10.5703125" style="1" customWidth="1"/>
    <col min="15622" max="15622" width="0" style="1" hidden="1" customWidth="1"/>
    <col min="15623" max="15623" width="10.140625" style="1" customWidth="1"/>
    <col min="15624" max="15624" width="10.5703125" style="1" customWidth="1"/>
    <col min="15625" max="15625" width="7.5703125" style="1" customWidth="1"/>
    <col min="15626" max="15626" width="4.85546875" style="1" customWidth="1"/>
    <col min="15627" max="15627" width="3.5703125" style="1" customWidth="1"/>
    <col min="15628" max="15628" width="8.140625" style="1" bestFit="1" customWidth="1"/>
    <col min="15629" max="15872" width="7.85546875" style="1"/>
    <col min="15873" max="15873" width="4.5703125" style="1" customWidth="1"/>
    <col min="15874" max="15874" width="14.85546875" style="1" customWidth="1"/>
    <col min="15875" max="15875" width="44.42578125" style="1" customWidth="1"/>
    <col min="15876" max="15876" width="11.42578125" style="1" customWidth="1"/>
    <col min="15877" max="15877" width="10.5703125" style="1" customWidth="1"/>
    <col min="15878" max="15878" width="0" style="1" hidden="1" customWidth="1"/>
    <col min="15879" max="15879" width="10.140625" style="1" customWidth="1"/>
    <col min="15880" max="15880" width="10.5703125" style="1" customWidth="1"/>
    <col min="15881" max="15881" width="7.5703125" style="1" customWidth="1"/>
    <col min="15882" max="15882" width="4.85546875" style="1" customWidth="1"/>
    <col min="15883" max="15883" width="3.5703125" style="1" customWidth="1"/>
    <col min="15884" max="15884" width="8.140625" style="1" bestFit="1" customWidth="1"/>
    <col min="15885" max="16128" width="7.85546875" style="1"/>
    <col min="16129" max="16129" width="4.5703125" style="1" customWidth="1"/>
    <col min="16130" max="16130" width="14.85546875" style="1" customWidth="1"/>
    <col min="16131" max="16131" width="44.42578125" style="1" customWidth="1"/>
    <col min="16132" max="16132" width="11.42578125" style="1" customWidth="1"/>
    <col min="16133" max="16133" width="10.5703125" style="1" customWidth="1"/>
    <col min="16134" max="16134" width="0" style="1" hidden="1" customWidth="1"/>
    <col min="16135" max="16135" width="10.140625" style="1" customWidth="1"/>
    <col min="16136" max="16136" width="10.5703125" style="1" customWidth="1"/>
    <col min="16137" max="16137" width="7.5703125" style="1" customWidth="1"/>
    <col min="16138" max="16138" width="4.85546875" style="1" customWidth="1"/>
    <col min="16139" max="16139" width="3.5703125" style="1" customWidth="1"/>
    <col min="16140" max="16140" width="8.140625" style="1" bestFit="1" customWidth="1"/>
    <col min="16141" max="16384" width="7.85546875" style="1"/>
  </cols>
  <sheetData>
    <row r="1" spans="1:12" ht="32.1" customHeight="1">
      <c r="B1" s="2"/>
      <c r="C1" s="3"/>
      <c r="D1" s="72" t="s">
        <v>108</v>
      </c>
      <c r="E1" s="72"/>
      <c r="F1" s="72"/>
      <c r="G1" s="72"/>
      <c r="H1" s="72"/>
      <c r="I1" s="72"/>
      <c r="J1" s="72"/>
      <c r="K1" s="72"/>
    </row>
    <row r="2" spans="1:12" ht="30" customHeight="1">
      <c r="B2" s="2"/>
      <c r="C2" s="73" t="s">
        <v>1</v>
      </c>
      <c r="D2" s="73"/>
      <c r="E2" s="73"/>
      <c r="F2" s="73"/>
      <c r="G2" s="73"/>
      <c r="H2" s="73"/>
      <c r="I2" s="73"/>
    </row>
    <row r="3" spans="1:12" ht="32.25" customHeight="1">
      <c r="B3" s="74" t="s">
        <v>2</v>
      </c>
      <c r="C3" s="74"/>
      <c r="D3" s="75" t="s">
        <v>62</v>
      </c>
      <c r="E3" s="75"/>
      <c r="F3" s="75"/>
      <c r="G3" s="75"/>
      <c r="H3" s="75"/>
      <c r="I3" s="75"/>
      <c r="J3" s="75"/>
    </row>
    <row r="4" spans="1:12" ht="30" customHeight="1">
      <c r="B4" s="74" t="s">
        <v>3</v>
      </c>
      <c r="C4" s="74"/>
      <c r="D4" s="75" t="s">
        <v>58</v>
      </c>
      <c r="E4" s="75"/>
      <c r="F4" s="75"/>
      <c r="G4" s="75"/>
      <c r="H4" s="75"/>
      <c r="I4" s="75"/>
      <c r="J4" s="75"/>
    </row>
    <row r="5" spans="1:12" ht="72" customHeight="1">
      <c r="B5" s="76" t="s">
        <v>109</v>
      </c>
      <c r="C5" s="76"/>
      <c r="D5" s="76"/>
      <c r="E5" s="76"/>
      <c r="F5" s="76"/>
      <c r="G5" s="76"/>
      <c r="H5" s="76"/>
      <c r="I5" s="76"/>
      <c r="J5" s="76"/>
    </row>
    <row r="6" spans="1:12" ht="19.5" customHeight="1" thickBot="1">
      <c r="A6" s="2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s="5" customFormat="1" ht="26.25" customHeight="1">
      <c r="A7" s="77" t="s">
        <v>0</v>
      </c>
      <c r="B7" s="79" t="s">
        <v>4</v>
      </c>
      <c r="C7" s="79" t="s">
        <v>5</v>
      </c>
      <c r="D7" s="79" t="s">
        <v>6</v>
      </c>
      <c r="E7" s="79" t="s">
        <v>7</v>
      </c>
      <c r="F7" s="81" t="s">
        <v>8</v>
      </c>
      <c r="G7" s="82"/>
      <c r="H7" s="83"/>
      <c r="I7" s="81" t="s">
        <v>9</v>
      </c>
      <c r="J7" s="82"/>
      <c r="K7" s="84"/>
    </row>
    <row r="8" spans="1:12" s="5" customFormat="1" ht="65.25" customHeight="1">
      <c r="A8" s="78"/>
      <c r="B8" s="80"/>
      <c r="C8" s="80"/>
      <c r="D8" s="80"/>
      <c r="E8" s="80"/>
      <c r="F8" s="6" t="s">
        <v>10</v>
      </c>
      <c r="G8" s="7" t="s">
        <v>11</v>
      </c>
      <c r="H8" s="7" t="s">
        <v>12</v>
      </c>
      <c r="I8" s="85" t="s">
        <v>13</v>
      </c>
      <c r="J8" s="86"/>
      <c r="K8" s="87"/>
    </row>
    <row r="9" spans="1:12" s="5" customFormat="1" hidden="1">
      <c r="A9" s="8"/>
      <c r="B9" s="9"/>
      <c r="C9" s="10" t="s">
        <v>84</v>
      </c>
      <c r="D9" s="7"/>
      <c r="E9" s="7"/>
      <c r="F9" s="7"/>
      <c r="G9" s="7"/>
      <c r="H9" s="7"/>
      <c r="I9" s="85"/>
      <c r="J9" s="86"/>
      <c r="K9" s="87"/>
    </row>
    <row r="10" spans="1:12" ht="39.75" hidden="1" customHeight="1">
      <c r="A10" s="11">
        <v>1</v>
      </c>
      <c r="B10" s="12" t="s">
        <v>82</v>
      </c>
      <c r="C10" s="13" t="s">
        <v>14</v>
      </c>
      <c r="D10" s="7" t="s">
        <v>15</v>
      </c>
      <c r="E10" s="7">
        <v>14</v>
      </c>
      <c r="F10" s="7">
        <v>328382</v>
      </c>
      <c r="G10" s="28">
        <v>21.6</v>
      </c>
      <c r="H10" s="7">
        <v>0</v>
      </c>
      <c r="I10" s="88">
        <f>ROUND(G10+E10*H10,3)</f>
        <v>21.6</v>
      </c>
      <c r="J10" s="89"/>
      <c r="K10" s="90"/>
      <c r="L10" s="14"/>
    </row>
    <row r="11" spans="1:12" s="5" customFormat="1" ht="30" hidden="1" customHeight="1">
      <c r="A11" s="11">
        <v>1</v>
      </c>
      <c r="B11" s="16" t="s">
        <v>71</v>
      </c>
      <c r="C11" s="13" t="s">
        <v>17</v>
      </c>
      <c r="D11" s="7" t="s">
        <v>15</v>
      </c>
      <c r="E11" s="7">
        <v>266</v>
      </c>
      <c r="F11" s="7">
        <v>328382</v>
      </c>
      <c r="G11" s="28">
        <v>9.1</v>
      </c>
      <c r="H11" s="7">
        <v>0.05</v>
      </c>
      <c r="I11" s="91">
        <f>ROUND(G11+E11*H11,3)</f>
        <v>22.4</v>
      </c>
      <c r="J11" s="92"/>
      <c r="K11" s="93"/>
      <c r="L11" s="57"/>
    </row>
    <row r="12" spans="1:12" ht="30" hidden="1" customHeight="1">
      <c r="A12" s="15">
        <v>3</v>
      </c>
      <c r="B12" s="12" t="s">
        <v>80</v>
      </c>
      <c r="C12" s="17" t="s">
        <v>19</v>
      </c>
      <c r="D12" s="18" t="s">
        <v>15</v>
      </c>
      <c r="E12" s="18">
        <v>0</v>
      </c>
      <c r="F12" s="18">
        <v>328382</v>
      </c>
      <c r="G12" s="19">
        <v>19.100000000000001</v>
      </c>
      <c r="H12" s="18">
        <v>0.04</v>
      </c>
      <c r="I12" s="88">
        <f>ROUND(G12+E12*H12,3)</f>
        <v>19.100000000000001</v>
      </c>
      <c r="J12" s="89"/>
      <c r="K12" s="90"/>
      <c r="L12" s="14"/>
    </row>
    <row r="13" spans="1:12" ht="30" hidden="1" customHeight="1">
      <c r="A13" s="15">
        <v>4</v>
      </c>
      <c r="B13" s="12" t="s">
        <v>81</v>
      </c>
      <c r="C13" s="17" t="s">
        <v>21</v>
      </c>
      <c r="D13" s="18" t="s">
        <v>15</v>
      </c>
      <c r="E13" s="18">
        <v>0</v>
      </c>
      <c r="F13" s="18">
        <v>328382</v>
      </c>
      <c r="G13" s="19">
        <v>31.1</v>
      </c>
      <c r="H13" s="18">
        <v>3.7999999999999999E-2</v>
      </c>
      <c r="I13" s="88">
        <f>ROUND(G13+E13*H13,3)</f>
        <v>31.1</v>
      </c>
      <c r="J13" s="89"/>
      <c r="K13" s="90"/>
      <c r="L13" s="14"/>
    </row>
    <row r="14" spans="1:12" ht="30" hidden="1" customHeight="1">
      <c r="A14" s="15">
        <v>5</v>
      </c>
      <c r="B14" s="12" t="s">
        <v>82</v>
      </c>
      <c r="C14" s="17" t="s">
        <v>23</v>
      </c>
      <c r="D14" s="18" t="s">
        <v>15</v>
      </c>
      <c r="E14" s="18">
        <v>0</v>
      </c>
      <c r="F14" s="18">
        <v>328382</v>
      </c>
      <c r="G14" s="19">
        <v>411.1</v>
      </c>
      <c r="H14" s="18">
        <v>0</v>
      </c>
      <c r="I14" s="88">
        <f>ROUND(G14+E14*H14,3)</f>
        <v>411.1</v>
      </c>
      <c r="J14" s="89"/>
      <c r="K14" s="90"/>
      <c r="L14" s="14"/>
    </row>
    <row r="15" spans="1:12" ht="33" hidden="1" customHeight="1">
      <c r="A15" s="15">
        <v>2</v>
      </c>
      <c r="B15" s="12" t="s">
        <v>83</v>
      </c>
      <c r="C15" s="23" t="s">
        <v>24</v>
      </c>
      <c r="D15" s="20" t="s">
        <v>25</v>
      </c>
      <c r="E15" s="18">
        <v>0.8</v>
      </c>
      <c r="F15" s="21" t="e">
        <f>#REF!</f>
        <v>#REF!</v>
      </c>
      <c r="G15" s="20"/>
      <c r="H15" s="20"/>
      <c r="I15" s="88">
        <f>E15*I10</f>
        <v>17.28</v>
      </c>
      <c r="J15" s="89"/>
      <c r="K15" s="90"/>
    </row>
    <row r="16" spans="1:12" ht="29.25" hidden="1" customHeight="1">
      <c r="A16" s="15">
        <v>3</v>
      </c>
      <c r="B16" s="12" t="s">
        <v>72</v>
      </c>
      <c r="C16" s="22" t="s">
        <v>26</v>
      </c>
      <c r="D16" s="20" t="s">
        <v>27</v>
      </c>
      <c r="E16" s="18">
        <v>0.5</v>
      </c>
      <c r="F16" s="21" t="e">
        <f>#REF!</f>
        <v>#REF!</v>
      </c>
      <c r="G16" s="20"/>
      <c r="H16" s="20"/>
      <c r="I16" s="88">
        <f>I15*E16</f>
        <v>8.64</v>
      </c>
      <c r="J16" s="89"/>
      <c r="K16" s="90"/>
    </row>
    <row r="17" spans="1:12" ht="61.9" hidden="1" customHeight="1">
      <c r="A17" s="15">
        <v>4</v>
      </c>
      <c r="B17" s="12" t="s">
        <v>74</v>
      </c>
      <c r="C17" s="23" t="s">
        <v>29</v>
      </c>
      <c r="D17" s="20" t="s">
        <v>25</v>
      </c>
      <c r="E17" s="18">
        <v>0.8</v>
      </c>
      <c r="F17" s="21" t="e">
        <f>#REF!</f>
        <v>#REF!</v>
      </c>
      <c r="G17" s="20"/>
      <c r="H17" s="20"/>
      <c r="I17" s="88">
        <f>ROUND(I16*E17,3)</f>
        <v>6.9119999999999999</v>
      </c>
      <c r="J17" s="89"/>
      <c r="K17" s="90"/>
    </row>
    <row r="18" spans="1:12" ht="31.5" hidden="1" customHeight="1">
      <c r="A18" s="15">
        <v>5</v>
      </c>
      <c r="B18" s="12" t="s">
        <v>73</v>
      </c>
      <c r="C18" s="23" t="s">
        <v>54</v>
      </c>
      <c r="D18" s="20" t="s">
        <v>55</v>
      </c>
      <c r="E18" s="18">
        <v>0.3</v>
      </c>
      <c r="F18" s="21" t="e">
        <f>#REF!</f>
        <v>#REF!</v>
      </c>
      <c r="G18" s="20"/>
      <c r="H18" s="20"/>
      <c r="I18" s="91">
        <f>I17*E18</f>
        <v>2.0735999999999999</v>
      </c>
      <c r="J18" s="92"/>
      <c r="K18" s="93"/>
    </row>
    <row r="19" spans="1:12" ht="31.5" hidden="1" customHeight="1">
      <c r="A19" s="15">
        <v>6</v>
      </c>
      <c r="B19" s="16" t="s">
        <v>33</v>
      </c>
      <c r="C19" s="17" t="s">
        <v>34</v>
      </c>
      <c r="D19" s="20" t="s">
        <v>35</v>
      </c>
      <c r="E19" s="18">
        <v>1</v>
      </c>
      <c r="F19" s="21"/>
      <c r="G19" s="20"/>
      <c r="H19" s="20"/>
      <c r="I19" s="91">
        <f>I18*E19</f>
        <v>2.0735999999999999</v>
      </c>
      <c r="J19" s="92"/>
      <c r="K19" s="93"/>
    </row>
    <row r="20" spans="1:12" s="24" customFormat="1" hidden="1">
      <c r="A20" s="15"/>
      <c r="B20" s="16"/>
      <c r="C20" s="13" t="s">
        <v>36</v>
      </c>
      <c r="D20" s="94"/>
      <c r="E20" s="95"/>
      <c r="F20" s="18" t="e">
        <f>#REF!</f>
        <v>#REF!</v>
      </c>
      <c r="G20" s="18"/>
      <c r="H20" s="18"/>
      <c r="I20" s="91">
        <f>I19</f>
        <v>2.0735999999999999</v>
      </c>
      <c r="J20" s="92"/>
      <c r="K20" s="93"/>
    </row>
    <row r="21" spans="1:12" s="24" customFormat="1" hidden="1">
      <c r="A21" s="15"/>
      <c r="B21" s="16"/>
      <c r="C21" s="13"/>
      <c r="D21" s="65"/>
      <c r="E21" s="66"/>
      <c r="F21" s="18"/>
      <c r="G21" s="18"/>
      <c r="H21" s="18"/>
      <c r="I21" s="62"/>
      <c r="J21" s="63"/>
      <c r="K21" s="64"/>
    </row>
    <row r="22" spans="1:12" s="5" customFormat="1" hidden="1">
      <c r="A22" s="8"/>
      <c r="B22" s="9"/>
      <c r="C22" s="10" t="s">
        <v>56</v>
      </c>
      <c r="D22" s="7"/>
      <c r="E22" s="7"/>
      <c r="F22" s="7"/>
      <c r="G22" s="7"/>
      <c r="H22" s="7"/>
      <c r="I22" s="85"/>
      <c r="J22" s="86"/>
      <c r="K22" s="87"/>
    </row>
    <row r="23" spans="1:12" ht="39.75" hidden="1" customHeight="1">
      <c r="A23" s="11">
        <v>1</v>
      </c>
      <c r="B23" s="12" t="s">
        <v>82</v>
      </c>
      <c r="C23" s="13" t="s">
        <v>14</v>
      </c>
      <c r="D23" s="7" t="s">
        <v>15</v>
      </c>
      <c r="E23" s="7">
        <v>7</v>
      </c>
      <c r="F23" s="7">
        <v>328382</v>
      </c>
      <c r="G23" s="28">
        <v>21.6</v>
      </c>
      <c r="H23" s="7">
        <v>0</v>
      </c>
      <c r="I23" s="88">
        <f>ROUND(G23+E23*H23,3)</f>
        <v>21.6</v>
      </c>
      <c r="J23" s="89"/>
      <c r="K23" s="90"/>
      <c r="L23" s="14"/>
    </row>
    <row r="24" spans="1:12" s="5" customFormat="1" ht="30" hidden="1" customHeight="1">
      <c r="A24" s="11">
        <v>1</v>
      </c>
      <c r="B24" s="12" t="s">
        <v>71</v>
      </c>
      <c r="C24" s="13" t="s">
        <v>17</v>
      </c>
      <c r="D24" s="7" t="s">
        <v>15</v>
      </c>
      <c r="E24" s="7">
        <v>547</v>
      </c>
      <c r="F24" s="7">
        <v>328382</v>
      </c>
      <c r="G24" s="28">
        <v>9.1</v>
      </c>
      <c r="H24" s="7">
        <v>0.05</v>
      </c>
      <c r="I24" s="91">
        <f>ROUND(G24+E24*H24,3)</f>
        <v>36.450000000000003</v>
      </c>
      <c r="J24" s="92"/>
      <c r="K24" s="93"/>
      <c r="L24" s="57"/>
    </row>
    <row r="25" spans="1:12" ht="30" hidden="1" customHeight="1">
      <c r="A25" s="15">
        <v>3</v>
      </c>
      <c r="B25" s="12" t="s">
        <v>80</v>
      </c>
      <c r="C25" s="17" t="s">
        <v>19</v>
      </c>
      <c r="D25" s="18" t="s">
        <v>15</v>
      </c>
      <c r="E25" s="18">
        <v>0</v>
      </c>
      <c r="F25" s="18">
        <v>328382</v>
      </c>
      <c r="G25" s="19">
        <v>19.100000000000001</v>
      </c>
      <c r="H25" s="18">
        <v>0.04</v>
      </c>
      <c r="I25" s="88">
        <f>ROUND(G25+E25*H25,3)</f>
        <v>19.100000000000001</v>
      </c>
      <c r="J25" s="89"/>
      <c r="K25" s="90"/>
      <c r="L25" s="14"/>
    </row>
    <row r="26" spans="1:12" ht="30" hidden="1" customHeight="1">
      <c r="A26" s="15">
        <v>4</v>
      </c>
      <c r="B26" s="12" t="s">
        <v>81</v>
      </c>
      <c r="C26" s="17" t="s">
        <v>21</v>
      </c>
      <c r="D26" s="18" t="s">
        <v>15</v>
      </c>
      <c r="E26" s="18">
        <v>0</v>
      </c>
      <c r="F26" s="18">
        <v>328382</v>
      </c>
      <c r="G26" s="19">
        <v>31.1</v>
      </c>
      <c r="H26" s="18">
        <v>3.7999999999999999E-2</v>
      </c>
      <c r="I26" s="88">
        <f>ROUND(G26+E26*H26,3)</f>
        <v>31.1</v>
      </c>
      <c r="J26" s="89"/>
      <c r="K26" s="90"/>
      <c r="L26" s="14"/>
    </row>
    <row r="27" spans="1:12" ht="30" hidden="1" customHeight="1">
      <c r="A27" s="15">
        <v>5</v>
      </c>
      <c r="B27" s="12" t="s">
        <v>82</v>
      </c>
      <c r="C27" s="17" t="s">
        <v>23</v>
      </c>
      <c r="D27" s="18" t="s">
        <v>15</v>
      </c>
      <c r="E27" s="18">
        <v>0</v>
      </c>
      <c r="F27" s="18">
        <v>328382</v>
      </c>
      <c r="G27" s="19">
        <v>411.1</v>
      </c>
      <c r="H27" s="18">
        <v>0</v>
      </c>
      <c r="I27" s="88">
        <f>ROUND(G27+E27*H27,3)</f>
        <v>411.1</v>
      </c>
      <c r="J27" s="89"/>
      <c r="K27" s="90"/>
      <c r="L27" s="14"/>
    </row>
    <row r="28" spans="1:12" ht="33" hidden="1" customHeight="1">
      <c r="A28" s="15">
        <v>2</v>
      </c>
      <c r="B28" s="12" t="s">
        <v>83</v>
      </c>
      <c r="C28" s="23" t="s">
        <v>24</v>
      </c>
      <c r="D28" s="20" t="s">
        <v>25</v>
      </c>
      <c r="E28" s="18">
        <v>0.8</v>
      </c>
      <c r="F28" s="21" t="e">
        <f>#REF!</f>
        <v>#REF!</v>
      </c>
      <c r="G28" s="20"/>
      <c r="H28" s="20"/>
      <c r="I28" s="88">
        <f>E28*I23</f>
        <v>17.28</v>
      </c>
      <c r="J28" s="89"/>
      <c r="K28" s="90"/>
    </row>
    <row r="29" spans="1:12" ht="29.25" hidden="1" customHeight="1">
      <c r="A29" s="15">
        <v>3</v>
      </c>
      <c r="B29" s="12" t="s">
        <v>72</v>
      </c>
      <c r="C29" s="22" t="s">
        <v>26</v>
      </c>
      <c r="D29" s="20" t="s">
        <v>27</v>
      </c>
      <c r="E29" s="18">
        <v>0.5</v>
      </c>
      <c r="F29" s="21" t="e">
        <f>#REF!</f>
        <v>#REF!</v>
      </c>
      <c r="G29" s="20"/>
      <c r="H29" s="20"/>
      <c r="I29" s="88">
        <f>I28*E29</f>
        <v>8.64</v>
      </c>
      <c r="J29" s="89"/>
      <c r="K29" s="90"/>
    </row>
    <row r="30" spans="1:12" ht="61.9" hidden="1" customHeight="1">
      <c r="A30" s="15">
        <v>4</v>
      </c>
      <c r="B30" s="12" t="s">
        <v>74</v>
      </c>
      <c r="C30" s="23" t="s">
        <v>29</v>
      </c>
      <c r="D30" s="20" t="s">
        <v>25</v>
      </c>
      <c r="E30" s="18">
        <v>0.8</v>
      </c>
      <c r="F30" s="21" t="e">
        <f>#REF!</f>
        <v>#REF!</v>
      </c>
      <c r="G30" s="20"/>
      <c r="H30" s="20"/>
      <c r="I30" s="88">
        <f>ROUND(I29*E30,3)</f>
        <v>6.9119999999999999</v>
      </c>
      <c r="J30" s="89"/>
      <c r="K30" s="90"/>
    </row>
    <row r="31" spans="1:12" ht="31.5" hidden="1" customHeight="1">
      <c r="A31" s="15">
        <v>5</v>
      </c>
      <c r="B31" s="12" t="s">
        <v>73</v>
      </c>
      <c r="C31" s="23" t="s">
        <v>54</v>
      </c>
      <c r="D31" s="20" t="s">
        <v>55</v>
      </c>
      <c r="E31" s="18">
        <v>1</v>
      </c>
      <c r="F31" s="21" t="e">
        <f>#REF!</f>
        <v>#REF!</v>
      </c>
      <c r="G31" s="20"/>
      <c r="H31" s="20"/>
      <c r="I31" s="91">
        <f>I30*E31</f>
        <v>6.9119999999999999</v>
      </c>
      <c r="J31" s="92"/>
      <c r="K31" s="93"/>
    </row>
    <row r="32" spans="1:12" ht="31.5" hidden="1" customHeight="1">
      <c r="A32" s="15">
        <v>6</v>
      </c>
      <c r="B32" s="16" t="s">
        <v>33</v>
      </c>
      <c r="C32" s="17" t="s">
        <v>34</v>
      </c>
      <c r="D32" s="20" t="s">
        <v>35</v>
      </c>
      <c r="E32" s="18">
        <v>1</v>
      </c>
      <c r="F32" s="21"/>
      <c r="G32" s="20"/>
      <c r="H32" s="20"/>
      <c r="I32" s="91">
        <f>I31*E32</f>
        <v>6.9119999999999999</v>
      </c>
      <c r="J32" s="92"/>
      <c r="K32" s="93"/>
    </row>
    <row r="33" spans="1:12" s="24" customFormat="1" hidden="1">
      <c r="A33" s="15"/>
      <c r="B33" s="16"/>
      <c r="C33" s="13" t="s">
        <v>36</v>
      </c>
      <c r="D33" s="94"/>
      <c r="E33" s="95"/>
      <c r="F33" s="18" t="e">
        <f>#REF!</f>
        <v>#REF!</v>
      </c>
      <c r="G33" s="18"/>
      <c r="H33" s="18"/>
      <c r="I33" s="91">
        <f>I32*0</f>
        <v>0</v>
      </c>
      <c r="J33" s="92"/>
      <c r="K33" s="93"/>
    </row>
    <row r="34" spans="1:12" s="24" customFormat="1" hidden="1">
      <c r="A34" s="15"/>
      <c r="B34" s="16"/>
      <c r="C34" s="13"/>
      <c r="D34" s="65"/>
      <c r="E34" s="66"/>
      <c r="F34" s="18"/>
      <c r="G34" s="18"/>
      <c r="H34" s="18"/>
      <c r="I34" s="62"/>
      <c r="J34" s="63"/>
      <c r="K34" s="64"/>
    </row>
    <row r="35" spans="1:12" s="5" customFormat="1" hidden="1">
      <c r="A35" s="8"/>
      <c r="B35" s="9"/>
      <c r="C35" s="10" t="s">
        <v>57</v>
      </c>
      <c r="D35" s="7"/>
      <c r="E35" s="7"/>
      <c r="F35" s="7"/>
      <c r="G35" s="7"/>
      <c r="H35" s="7"/>
      <c r="I35" s="85"/>
      <c r="J35" s="86"/>
      <c r="K35" s="87"/>
    </row>
    <row r="36" spans="1:12" ht="39.75" hidden="1" customHeight="1">
      <c r="A36" s="11">
        <v>1</v>
      </c>
      <c r="B36" s="12" t="s">
        <v>82</v>
      </c>
      <c r="C36" s="13" t="s">
        <v>14</v>
      </c>
      <c r="D36" s="7" t="s">
        <v>15</v>
      </c>
      <c r="E36" s="7">
        <v>12</v>
      </c>
      <c r="F36" s="7">
        <v>328382</v>
      </c>
      <c r="G36" s="28">
        <v>21.6</v>
      </c>
      <c r="H36" s="7">
        <v>0</v>
      </c>
      <c r="I36" s="88">
        <f>ROUND(G36+E36*H36,3)</f>
        <v>21.6</v>
      </c>
      <c r="J36" s="89"/>
      <c r="K36" s="90"/>
      <c r="L36" s="14"/>
    </row>
    <row r="37" spans="1:12" s="5" customFormat="1" ht="30" hidden="1" customHeight="1">
      <c r="A37" s="11">
        <v>1</v>
      </c>
      <c r="B37" s="12" t="s">
        <v>71</v>
      </c>
      <c r="C37" s="13" t="s">
        <v>17</v>
      </c>
      <c r="D37" s="7" t="s">
        <v>15</v>
      </c>
      <c r="E37" s="7">
        <v>547</v>
      </c>
      <c r="F37" s="7">
        <v>328382</v>
      </c>
      <c r="G37" s="28">
        <v>9.1</v>
      </c>
      <c r="H37" s="7">
        <v>0.05</v>
      </c>
      <c r="I37" s="91">
        <f>ROUND(G37+E37*H37,3)</f>
        <v>36.450000000000003</v>
      </c>
      <c r="J37" s="92"/>
      <c r="K37" s="93"/>
      <c r="L37" s="57"/>
    </row>
    <row r="38" spans="1:12" ht="30" hidden="1" customHeight="1">
      <c r="A38" s="15">
        <v>3</v>
      </c>
      <c r="B38" s="12" t="s">
        <v>80</v>
      </c>
      <c r="C38" s="17" t="s">
        <v>19</v>
      </c>
      <c r="D38" s="18" t="s">
        <v>15</v>
      </c>
      <c r="E38" s="18">
        <v>0</v>
      </c>
      <c r="F38" s="18">
        <v>328382</v>
      </c>
      <c r="G38" s="19">
        <v>19.100000000000001</v>
      </c>
      <c r="H38" s="18">
        <v>0.04</v>
      </c>
      <c r="I38" s="88">
        <f>ROUND(G38+E38*H38,3)</f>
        <v>19.100000000000001</v>
      </c>
      <c r="J38" s="89"/>
      <c r="K38" s="90"/>
      <c r="L38" s="14"/>
    </row>
    <row r="39" spans="1:12" ht="30" hidden="1" customHeight="1">
      <c r="A39" s="15">
        <v>4</v>
      </c>
      <c r="B39" s="12" t="s">
        <v>81</v>
      </c>
      <c r="C39" s="17" t="s">
        <v>21</v>
      </c>
      <c r="D39" s="18" t="s">
        <v>15</v>
      </c>
      <c r="E39" s="18">
        <v>0</v>
      </c>
      <c r="F39" s="18">
        <v>328382</v>
      </c>
      <c r="G39" s="19">
        <v>31.1</v>
      </c>
      <c r="H39" s="18">
        <v>3.7999999999999999E-2</v>
      </c>
      <c r="I39" s="88">
        <f>ROUND(G39+E39*H39,3)</f>
        <v>31.1</v>
      </c>
      <c r="J39" s="89"/>
      <c r="K39" s="90"/>
      <c r="L39" s="14"/>
    </row>
    <row r="40" spans="1:12" ht="30" hidden="1" customHeight="1">
      <c r="A40" s="15">
        <v>5</v>
      </c>
      <c r="B40" s="12" t="s">
        <v>82</v>
      </c>
      <c r="C40" s="17" t="s">
        <v>23</v>
      </c>
      <c r="D40" s="18" t="s">
        <v>15</v>
      </c>
      <c r="E40" s="18">
        <v>0</v>
      </c>
      <c r="F40" s="18">
        <v>328382</v>
      </c>
      <c r="G40" s="19">
        <v>411.1</v>
      </c>
      <c r="H40" s="18">
        <v>0</v>
      </c>
      <c r="I40" s="88">
        <f>ROUND(G40+E40*H40,3)</f>
        <v>411.1</v>
      </c>
      <c r="J40" s="89"/>
      <c r="K40" s="90"/>
      <c r="L40" s="14"/>
    </row>
    <row r="41" spans="1:12" ht="33" hidden="1" customHeight="1">
      <c r="A41" s="15">
        <v>2</v>
      </c>
      <c r="B41" s="12" t="s">
        <v>83</v>
      </c>
      <c r="C41" s="23" t="s">
        <v>24</v>
      </c>
      <c r="D41" s="20" t="s">
        <v>25</v>
      </c>
      <c r="E41" s="18">
        <v>0.8</v>
      </c>
      <c r="F41" s="21" t="e">
        <f>#REF!</f>
        <v>#REF!</v>
      </c>
      <c r="G41" s="20"/>
      <c r="H41" s="20"/>
      <c r="I41" s="88">
        <f>E41*I36</f>
        <v>17.28</v>
      </c>
      <c r="J41" s="89"/>
      <c r="K41" s="90"/>
    </row>
    <row r="42" spans="1:12" ht="29.25" hidden="1" customHeight="1">
      <c r="A42" s="15">
        <v>3</v>
      </c>
      <c r="B42" s="12" t="s">
        <v>72</v>
      </c>
      <c r="C42" s="22" t="s">
        <v>26</v>
      </c>
      <c r="D42" s="20" t="s">
        <v>27</v>
      </c>
      <c r="E42" s="18">
        <v>0.5</v>
      </c>
      <c r="F42" s="21" t="e">
        <f>#REF!</f>
        <v>#REF!</v>
      </c>
      <c r="G42" s="20"/>
      <c r="H42" s="20"/>
      <c r="I42" s="88">
        <f>I41*E42</f>
        <v>8.64</v>
      </c>
      <c r="J42" s="89"/>
      <c r="K42" s="90"/>
    </row>
    <row r="43" spans="1:12" ht="61.9" hidden="1" customHeight="1">
      <c r="A43" s="15">
        <v>4</v>
      </c>
      <c r="B43" s="12" t="s">
        <v>74</v>
      </c>
      <c r="C43" s="23" t="s">
        <v>29</v>
      </c>
      <c r="D43" s="20" t="s">
        <v>25</v>
      </c>
      <c r="E43" s="18">
        <v>0.8</v>
      </c>
      <c r="F43" s="21" t="e">
        <f>#REF!</f>
        <v>#REF!</v>
      </c>
      <c r="G43" s="20"/>
      <c r="H43" s="20"/>
      <c r="I43" s="88">
        <f>ROUND(I42*E43,3)</f>
        <v>6.9119999999999999</v>
      </c>
      <c r="J43" s="89"/>
      <c r="K43" s="90"/>
    </row>
    <row r="44" spans="1:12" ht="31.5" hidden="1" customHeight="1">
      <c r="A44" s="15">
        <v>5</v>
      </c>
      <c r="B44" s="12" t="s">
        <v>73</v>
      </c>
      <c r="C44" s="23" t="s">
        <v>54</v>
      </c>
      <c r="D44" s="20" t="s">
        <v>55</v>
      </c>
      <c r="E44" s="18">
        <v>1.9</v>
      </c>
      <c r="F44" s="21" t="e">
        <f>#REF!</f>
        <v>#REF!</v>
      </c>
      <c r="G44" s="20"/>
      <c r="H44" s="20"/>
      <c r="I44" s="91">
        <f>I43*E44</f>
        <v>13.1328</v>
      </c>
      <c r="J44" s="92"/>
      <c r="K44" s="93"/>
    </row>
    <row r="45" spans="1:12" ht="31.5" hidden="1" customHeight="1">
      <c r="A45" s="15">
        <v>6</v>
      </c>
      <c r="B45" s="16" t="s">
        <v>33</v>
      </c>
      <c r="C45" s="17" t="s">
        <v>34</v>
      </c>
      <c r="D45" s="20" t="s">
        <v>35</v>
      </c>
      <c r="E45" s="18">
        <v>1</v>
      </c>
      <c r="F45" s="21"/>
      <c r="G45" s="20"/>
      <c r="H45" s="20"/>
      <c r="I45" s="91">
        <f>I44*E45</f>
        <v>13.1328</v>
      </c>
      <c r="J45" s="92"/>
      <c r="K45" s="93"/>
    </row>
    <row r="46" spans="1:12" s="24" customFormat="1" hidden="1">
      <c r="A46" s="15"/>
      <c r="B46" s="16"/>
      <c r="C46" s="13" t="s">
        <v>36</v>
      </c>
      <c r="D46" s="94"/>
      <c r="E46" s="95"/>
      <c r="F46" s="18" t="e">
        <f>#REF!</f>
        <v>#REF!</v>
      </c>
      <c r="G46" s="18"/>
      <c r="H46" s="18"/>
      <c r="I46" s="91">
        <f>I45*0</f>
        <v>0</v>
      </c>
      <c r="J46" s="92"/>
      <c r="K46" s="93"/>
    </row>
    <row r="47" spans="1:12" s="24" customFormat="1" hidden="1">
      <c r="A47" s="15"/>
      <c r="B47" s="16"/>
      <c r="C47" s="13"/>
      <c r="D47" s="65"/>
      <c r="E47" s="66"/>
      <c r="F47" s="18"/>
      <c r="G47" s="18"/>
      <c r="H47" s="18"/>
      <c r="I47" s="62"/>
      <c r="J47" s="63"/>
      <c r="K47" s="64"/>
    </row>
    <row r="48" spans="1:12" s="5" customFormat="1">
      <c r="A48" s="8"/>
      <c r="B48" s="9"/>
      <c r="C48" s="10" t="s">
        <v>110</v>
      </c>
      <c r="D48" s="7"/>
      <c r="E48" s="7"/>
      <c r="F48" s="7"/>
      <c r="G48" s="7"/>
      <c r="H48" s="7"/>
      <c r="I48" s="85"/>
      <c r="J48" s="86"/>
      <c r="K48" s="87"/>
    </row>
    <row r="49" spans="1:12" ht="25.5">
      <c r="A49" s="11">
        <v>1</v>
      </c>
      <c r="B49" s="12" t="s">
        <v>76</v>
      </c>
      <c r="C49" s="13" t="s">
        <v>64</v>
      </c>
      <c r="D49" s="7" t="s">
        <v>15</v>
      </c>
      <c r="E49" s="7">
        <v>61</v>
      </c>
      <c r="F49" s="7">
        <v>328382</v>
      </c>
      <c r="G49" s="28">
        <v>21.6</v>
      </c>
      <c r="H49" s="7">
        <v>0</v>
      </c>
      <c r="I49" s="88">
        <f>ROUND(G49+E49*H49,3)</f>
        <v>21.6</v>
      </c>
      <c r="J49" s="89"/>
      <c r="K49" s="90"/>
      <c r="L49" s="14"/>
    </row>
    <row r="50" spans="1:12" s="5" customFormat="1" ht="25.5" hidden="1">
      <c r="A50" s="11">
        <v>1</v>
      </c>
      <c r="B50" s="12" t="s">
        <v>71</v>
      </c>
      <c r="C50" s="13" t="s">
        <v>105</v>
      </c>
      <c r="D50" s="7" t="s">
        <v>15</v>
      </c>
      <c r="E50" s="7">
        <v>108</v>
      </c>
      <c r="F50" s="7">
        <v>328382</v>
      </c>
      <c r="G50" s="28">
        <v>9.1</v>
      </c>
      <c r="H50" s="7">
        <v>0.05</v>
      </c>
      <c r="I50" s="91">
        <f>ROUND(G50+E50*H50,3)</f>
        <v>14.5</v>
      </c>
      <c r="J50" s="92"/>
      <c r="K50" s="93"/>
      <c r="L50" s="57"/>
    </row>
    <row r="51" spans="1:12" ht="38.25" hidden="1">
      <c r="A51" s="15">
        <v>3</v>
      </c>
      <c r="B51" s="12" t="s">
        <v>80</v>
      </c>
      <c r="C51" s="17" t="s">
        <v>19</v>
      </c>
      <c r="D51" s="18" t="s">
        <v>15</v>
      </c>
      <c r="E51" s="18">
        <v>0</v>
      </c>
      <c r="F51" s="18">
        <v>328382</v>
      </c>
      <c r="G51" s="19">
        <v>19.100000000000001</v>
      </c>
      <c r="H51" s="18">
        <v>0.04</v>
      </c>
      <c r="I51" s="88">
        <f>ROUND(G51+E51*H51,3)</f>
        <v>19.100000000000001</v>
      </c>
      <c r="J51" s="89"/>
      <c r="K51" s="90"/>
      <c r="L51" s="14"/>
    </row>
    <row r="52" spans="1:12" ht="38.25" hidden="1">
      <c r="A52" s="15">
        <v>4</v>
      </c>
      <c r="B52" s="12" t="s">
        <v>81</v>
      </c>
      <c r="C52" s="17" t="s">
        <v>21</v>
      </c>
      <c r="D52" s="18" t="s">
        <v>15</v>
      </c>
      <c r="E52" s="18">
        <v>0</v>
      </c>
      <c r="F52" s="18">
        <v>328382</v>
      </c>
      <c r="G52" s="19">
        <v>31.1</v>
      </c>
      <c r="H52" s="18">
        <v>3.7999999999999999E-2</v>
      </c>
      <c r="I52" s="88">
        <f>ROUND(G52+E52*H52,3)</f>
        <v>31.1</v>
      </c>
      <c r="J52" s="89"/>
      <c r="K52" s="90"/>
      <c r="L52" s="14"/>
    </row>
    <row r="53" spans="1:12" ht="38.25" hidden="1">
      <c r="A53" s="15">
        <v>5</v>
      </c>
      <c r="B53" s="12" t="s">
        <v>82</v>
      </c>
      <c r="C53" s="17" t="s">
        <v>23</v>
      </c>
      <c r="D53" s="18" t="s">
        <v>15</v>
      </c>
      <c r="E53" s="18">
        <v>0</v>
      </c>
      <c r="F53" s="18">
        <v>328382</v>
      </c>
      <c r="G53" s="19">
        <v>411.1</v>
      </c>
      <c r="H53" s="18">
        <v>0</v>
      </c>
      <c r="I53" s="88">
        <f>ROUND(G53+E53*H53,3)</f>
        <v>411.1</v>
      </c>
      <c r="J53" s="89"/>
      <c r="K53" s="90"/>
      <c r="L53" s="14"/>
    </row>
    <row r="54" spans="1:12" ht="25.5">
      <c r="A54" s="15">
        <v>2</v>
      </c>
      <c r="B54" s="16" t="s">
        <v>102</v>
      </c>
      <c r="C54" s="23" t="s">
        <v>103</v>
      </c>
      <c r="D54" s="20" t="s">
        <v>25</v>
      </c>
      <c r="E54" s="18">
        <v>0.8</v>
      </c>
      <c r="F54" s="21" t="e">
        <f>#REF!</f>
        <v>#REF!</v>
      </c>
      <c r="G54" s="20"/>
      <c r="H54" s="20"/>
      <c r="I54" s="91">
        <f>I49*E54</f>
        <v>17.28</v>
      </c>
      <c r="J54" s="92"/>
      <c r="K54" s="93"/>
    </row>
    <row r="55" spans="1:12" ht="38.25">
      <c r="A55" s="15">
        <v>3</v>
      </c>
      <c r="B55" s="16" t="s">
        <v>77</v>
      </c>
      <c r="C55" s="22" t="s">
        <v>85</v>
      </c>
      <c r="D55" s="20" t="s">
        <v>27</v>
      </c>
      <c r="E55" s="18">
        <v>0.5</v>
      </c>
      <c r="F55" s="21" t="e">
        <f>#REF!</f>
        <v>#REF!</v>
      </c>
      <c r="G55" s="20"/>
      <c r="H55" s="20"/>
      <c r="I55" s="91">
        <f>I54*E55</f>
        <v>8.64</v>
      </c>
      <c r="J55" s="92"/>
      <c r="K55" s="93"/>
    </row>
    <row r="56" spans="1:12" ht="38.25">
      <c r="A56" s="15">
        <v>4</v>
      </c>
      <c r="B56" s="16" t="s">
        <v>74</v>
      </c>
      <c r="C56" s="23" t="s">
        <v>68</v>
      </c>
      <c r="D56" s="20" t="s">
        <v>25</v>
      </c>
      <c r="E56" s="18">
        <v>0.8</v>
      </c>
      <c r="F56" s="21" t="e">
        <f>#REF!</f>
        <v>#REF!</v>
      </c>
      <c r="G56" s="20"/>
      <c r="H56" s="20"/>
      <c r="I56" s="91">
        <f>ROUND(I55*E56,3)</f>
        <v>6.9119999999999999</v>
      </c>
      <c r="J56" s="92"/>
      <c r="K56" s="93"/>
    </row>
    <row r="57" spans="1:12" ht="33.75" hidden="1" customHeight="1">
      <c r="A57" s="15">
        <v>5</v>
      </c>
      <c r="B57" s="12" t="s">
        <v>73</v>
      </c>
      <c r="C57" s="23" t="s">
        <v>54</v>
      </c>
      <c r="D57" s="20" t="s">
        <v>55</v>
      </c>
      <c r="E57" s="18">
        <v>1.3</v>
      </c>
      <c r="F57" s="21" t="e">
        <f>#REF!</f>
        <v>#REF!</v>
      </c>
      <c r="G57" s="20"/>
      <c r="H57" s="20"/>
      <c r="I57" s="91">
        <f>I56*E57</f>
        <v>8.9855999999999998</v>
      </c>
      <c r="J57" s="92"/>
      <c r="K57" s="93"/>
    </row>
    <row r="58" spans="1:12" ht="22.5" hidden="1" customHeight="1">
      <c r="A58" s="15">
        <v>6</v>
      </c>
      <c r="B58" s="16" t="s">
        <v>33</v>
      </c>
      <c r="C58" s="17" t="s">
        <v>34</v>
      </c>
      <c r="D58" s="20" t="s">
        <v>35</v>
      </c>
      <c r="E58" s="18">
        <v>1</v>
      </c>
      <c r="F58" s="21"/>
      <c r="G58" s="20"/>
      <c r="H58" s="20"/>
      <c r="I58" s="91">
        <f>I57*E58</f>
        <v>8.9855999999999998</v>
      </c>
      <c r="J58" s="92"/>
      <c r="K58" s="93"/>
    </row>
    <row r="59" spans="1:12" s="60" customFormat="1" ht="22.5">
      <c r="A59" s="15">
        <v>5</v>
      </c>
      <c r="B59" s="16" t="s">
        <v>106</v>
      </c>
      <c r="C59" s="17" t="s">
        <v>104</v>
      </c>
      <c r="D59" s="20" t="s">
        <v>32</v>
      </c>
      <c r="E59" s="18">
        <v>1.2</v>
      </c>
      <c r="F59" s="21" t="e">
        <f>#REF!</f>
        <v>#REF!</v>
      </c>
      <c r="G59" s="20"/>
      <c r="H59" s="20"/>
      <c r="I59" s="91">
        <f>I56*E59</f>
        <v>8.2943999999999996</v>
      </c>
      <c r="J59" s="92"/>
      <c r="K59" s="93"/>
    </row>
    <row r="60" spans="1:12" s="24" customFormat="1">
      <c r="A60" s="15"/>
      <c r="B60" s="16"/>
      <c r="C60" s="13" t="s">
        <v>36</v>
      </c>
      <c r="D60" s="94"/>
      <c r="E60" s="95"/>
      <c r="F60" s="18" t="e">
        <f>#REF!</f>
        <v>#REF!</v>
      </c>
      <c r="G60" s="18"/>
      <c r="H60" s="18"/>
      <c r="I60" s="91">
        <f>I59</f>
        <v>8.2943999999999996</v>
      </c>
      <c r="J60" s="92"/>
      <c r="K60" s="93"/>
    </row>
    <row r="61" spans="1:12" s="5" customFormat="1" hidden="1">
      <c r="A61" s="8"/>
      <c r="B61" s="9"/>
      <c r="C61" s="10" t="s">
        <v>86</v>
      </c>
      <c r="D61" s="7"/>
      <c r="E61" s="7"/>
      <c r="F61" s="7"/>
      <c r="G61" s="7"/>
      <c r="H61" s="7"/>
      <c r="I61" s="85"/>
      <c r="J61" s="86"/>
      <c r="K61" s="87"/>
    </row>
    <row r="62" spans="1:12" ht="39.75" hidden="1" customHeight="1">
      <c r="A62" s="11">
        <v>1</v>
      </c>
      <c r="B62" s="12" t="s">
        <v>76</v>
      </c>
      <c r="C62" s="13" t="s">
        <v>64</v>
      </c>
      <c r="D62" s="7" t="s">
        <v>15</v>
      </c>
      <c r="E62" s="7">
        <v>180.65</v>
      </c>
      <c r="F62" s="7">
        <v>328382</v>
      </c>
      <c r="G62" s="28">
        <v>21.6</v>
      </c>
      <c r="H62" s="7">
        <v>0</v>
      </c>
      <c r="I62" s="88">
        <f>ROUND(G62+E62*H62,3)</f>
        <v>21.6</v>
      </c>
      <c r="J62" s="89"/>
      <c r="K62" s="90"/>
      <c r="L62" s="14"/>
    </row>
    <row r="63" spans="1:12" s="5" customFormat="1" ht="38.25" hidden="1">
      <c r="A63" s="11">
        <v>1</v>
      </c>
      <c r="B63" s="12" t="s">
        <v>87</v>
      </c>
      <c r="C63" s="13" t="s">
        <v>17</v>
      </c>
      <c r="D63" s="7" t="s">
        <v>15</v>
      </c>
      <c r="E63" s="7">
        <v>358</v>
      </c>
      <c r="F63" s="7">
        <v>328382</v>
      </c>
      <c r="G63" s="28">
        <v>9.1</v>
      </c>
      <c r="H63" s="7">
        <v>0.05</v>
      </c>
      <c r="I63" s="91">
        <f>ROUND(G63+E63*H63,3)</f>
        <v>27</v>
      </c>
      <c r="J63" s="92"/>
      <c r="K63" s="93"/>
      <c r="L63" s="57"/>
    </row>
    <row r="64" spans="1:12" ht="38.25" hidden="1">
      <c r="A64" s="15">
        <v>3</v>
      </c>
      <c r="B64" s="12" t="s">
        <v>80</v>
      </c>
      <c r="C64" s="17" t="s">
        <v>19</v>
      </c>
      <c r="D64" s="18" t="s">
        <v>15</v>
      </c>
      <c r="E64" s="18">
        <v>0</v>
      </c>
      <c r="F64" s="18">
        <v>328382</v>
      </c>
      <c r="G64" s="19">
        <v>19.100000000000001</v>
      </c>
      <c r="H64" s="18">
        <v>0.04</v>
      </c>
      <c r="I64" s="88">
        <f>ROUND(G64+E64*H64,3)</f>
        <v>19.100000000000001</v>
      </c>
      <c r="J64" s="89"/>
      <c r="K64" s="90"/>
      <c r="L64" s="14"/>
    </row>
    <row r="65" spans="1:12" ht="38.25" hidden="1">
      <c r="A65" s="15">
        <v>4</v>
      </c>
      <c r="B65" s="12" t="s">
        <v>81</v>
      </c>
      <c r="C65" s="17" t="s">
        <v>21</v>
      </c>
      <c r="D65" s="18" t="s">
        <v>15</v>
      </c>
      <c r="E65" s="18">
        <v>0</v>
      </c>
      <c r="F65" s="18">
        <v>328382</v>
      </c>
      <c r="G65" s="19">
        <v>31.1</v>
      </c>
      <c r="H65" s="18">
        <v>3.7999999999999999E-2</v>
      </c>
      <c r="I65" s="88">
        <f>ROUND(G65+E65*H65,3)</f>
        <v>31.1</v>
      </c>
      <c r="J65" s="89"/>
      <c r="K65" s="90"/>
      <c r="L65" s="14"/>
    </row>
    <row r="66" spans="1:12" ht="38.25" hidden="1">
      <c r="A66" s="15">
        <v>5</v>
      </c>
      <c r="B66" s="12" t="s">
        <v>82</v>
      </c>
      <c r="C66" s="17" t="s">
        <v>23</v>
      </c>
      <c r="D66" s="18" t="s">
        <v>15</v>
      </c>
      <c r="E66" s="18">
        <v>0</v>
      </c>
      <c r="F66" s="18">
        <v>328382</v>
      </c>
      <c r="G66" s="19">
        <v>411.1</v>
      </c>
      <c r="H66" s="18">
        <v>0</v>
      </c>
      <c r="I66" s="88">
        <f>ROUND(G66+E66*H66,3)</f>
        <v>411.1</v>
      </c>
      <c r="J66" s="89"/>
      <c r="K66" s="90"/>
      <c r="L66" s="14"/>
    </row>
    <row r="67" spans="1:12" ht="38.25" hidden="1">
      <c r="A67" s="15">
        <v>2</v>
      </c>
      <c r="B67" s="12" t="s">
        <v>83</v>
      </c>
      <c r="C67" s="23" t="s">
        <v>24</v>
      </c>
      <c r="D67" s="20" t="s">
        <v>25</v>
      </c>
      <c r="E67" s="18">
        <v>0.8</v>
      </c>
      <c r="F67" s="21" t="e">
        <f>#REF!</f>
        <v>#REF!</v>
      </c>
      <c r="G67" s="20"/>
      <c r="H67" s="20"/>
      <c r="I67" s="88">
        <f>E67*I62</f>
        <v>17.28</v>
      </c>
      <c r="J67" s="89"/>
      <c r="K67" s="90"/>
    </row>
    <row r="68" spans="1:12" ht="51" hidden="1">
      <c r="A68" s="15">
        <v>3</v>
      </c>
      <c r="B68" s="12" t="s">
        <v>72</v>
      </c>
      <c r="C68" s="22" t="s">
        <v>26</v>
      </c>
      <c r="D68" s="20" t="s">
        <v>27</v>
      </c>
      <c r="E68" s="18">
        <v>0.5</v>
      </c>
      <c r="F68" s="21" t="e">
        <f>#REF!</f>
        <v>#REF!</v>
      </c>
      <c r="G68" s="20"/>
      <c r="H68" s="20"/>
      <c r="I68" s="91">
        <f>I67*E68</f>
        <v>8.64</v>
      </c>
      <c r="J68" s="92"/>
      <c r="K68" s="93"/>
    </row>
    <row r="69" spans="1:12" ht="38.25" hidden="1">
      <c r="A69" s="15">
        <v>2</v>
      </c>
      <c r="B69" s="12" t="s">
        <v>74</v>
      </c>
      <c r="C69" s="23" t="s">
        <v>68</v>
      </c>
      <c r="D69" s="20" t="s">
        <v>25</v>
      </c>
      <c r="E69" s="18">
        <v>0.8</v>
      </c>
      <c r="F69" s="21" t="e">
        <f>#REF!</f>
        <v>#REF!</v>
      </c>
      <c r="G69" s="20"/>
      <c r="H69" s="20"/>
      <c r="I69" s="91">
        <f>ROUND(I62*E69,3)</f>
        <v>17.28</v>
      </c>
      <c r="J69" s="92"/>
      <c r="K69" s="93"/>
    </row>
    <row r="70" spans="1:12" ht="33.75" hidden="1">
      <c r="A70" s="15">
        <v>5</v>
      </c>
      <c r="B70" s="12" t="s">
        <v>73</v>
      </c>
      <c r="C70" s="23" t="s">
        <v>54</v>
      </c>
      <c r="D70" s="20" t="s">
        <v>55</v>
      </c>
      <c r="E70" s="18">
        <v>1.3</v>
      </c>
      <c r="F70" s="21" t="e">
        <f>#REF!</f>
        <v>#REF!</v>
      </c>
      <c r="G70" s="20"/>
      <c r="H70" s="20"/>
      <c r="I70" s="91">
        <f>I69*E70</f>
        <v>22.464000000000002</v>
      </c>
      <c r="J70" s="92"/>
      <c r="K70" s="93"/>
    </row>
    <row r="71" spans="1:12" ht="22.5" hidden="1">
      <c r="A71" s="15">
        <v>6</v>
      </c>
      <c r="B71" s="16" t="s">
        <v>33</v>
      </c>
      <c r="C71" s="17" t="s">
        <v>34</v>
      </c>
      <c r="D71" s="20" t="s">
        <v>35</v>
      </c>
      <c r="E71" s="18">
        <v>1</v>
      </c>
      <c r="F71" s="21"/>
      <c r="G71" s="20"/>
      <c r="H71" s="20"/>
      <c r="I71" s="91">
        <f>I70*E71</f>
        <v>22.464000000000002</v>
      </c>
      <c r="J71" s="92"/>
      <c r="K71" s="93"/>
    </row>
    <row r="72" spans="1:12" s="24" customFormat="1" hidden="1">
      <c r="A72" s="15"/>
      <c r="B72" s="16"/>
      <c r="C72" s="13" t="s">
        <v>36</v>
      </c>
      <c r="D72" s="94"/>
      <c r="E72" s="95"/>
      <c r="F72" s="18" t="e">
        <f>#REF!</f>
        <v>#REF!</v>
      </c>
      <c r="G72" s="18"/>
      <c r="H72" s="18"/>
      <c r="I72" s="91">
        <f>I63</f>
        <v>27</v>
      </c>
      <c r="J72" s="92"/>
      <c r="K72" s="93"/>
    </row>
    <row r="73" spans="1:12" s="24" customFormat="1" hidden="1">
      <c r="A73" s="15"/>
      <c r="B73" s="16"/>
      <c r="C73" s="13"/>
      <c r="D73" s="65"/>
      <c r="E73" s="66"/>
      <c r="F73" s="18"/>
      <c r="G73" s="18"/>
      <c r="H73" s="18"/>
      <c r="I73" s="62"/>
      <c r="J73" s="63"/>
      <c r="K73" s="64"/>
    </row>
    <row r="74" spans="1:12" s="24" customFormat="1" hidden="1">
      <c r="A74" s="8"/>
      <c r="B74" s="9"/>
      <c r="C74" s="10" t="s">
        <v>67</v>
      </c>
      <c r="D74" s="7"/>
      <c r="E74" s="7"/>
      <c r="F74" s="7"/>
      <c r="G74" s="7"/>
      <c r="H74" s="7"/>
      <c r="I74" s="85"/>
      <c r="J74" s="86"/>
      <c r="K74" s="87"/>
    </row>
    <row r="75" spans="1:12" s="24" customFormat="1" ht="25.5" hidden="1">
      <c r="A75" s="15">
        <v>1</v>
      </c>
      <c r="B75" s="16" t="s">
        <v>71</v>
      </c>
      <c r="C75" s="13" t="s">
        <v>64</v>
      </c>
      <c r="D75" s="18" t="s">
        <v>15</v>
      </c>
      <c r="E75" s="18">
        <v>22</v>
      </c>
      <c r="F75" s="18">
        <v>328382</v>
      </c>
      <c r="G75" s="19">
        <f>21.6</f>
        <v>21.6</v>
      </c>
      <c r="H75" s="18">
        <v>0</v>
      </c>
      <c r="I75" s="91">
        <f>ROUND(G75+E75*H75,3)</f>
        <v>21.6</v>
      </c>
      <c r="J75" s="92"/>
      <c r="K75" s="93"/>
    </row>
    <row r="76" spans="1:12" s="24" customFormat="1" ht="38.25" hidden="1">
      <c r="A76" s="11">
        <v>1</v>
      </c>
      <c r="B76" s="16" t="s">
        <v>71</v>
      </c>
      <c r="C76" s="13" t="s">
        <v>17</v>
      </c>
      <c r="D76" s="7" t="s">
        <v>15</v>
      </c>
      <c r="E76" s="7">
        <v>448</v>
      </c>
      <c r="F76" s="7">
        <v>328382</v>
      </c>
      <c r="G76" s="28">
        <v>9.1</v>
      </c>
      <c r="H76" s="7">
        <v>0.05</v>
      </c>
      <c r="I76" s="91">
        <f>ROUND(G76+E76*H76,3)</f>
        <v>31.5</v>
      </c>
      <c r="J76" s="92"/>
      <c r="K76" s="93"/>
    </row>
    <row r="77" spans="1:12" s="24" customFormat="1" ht="38.25" hidden="1">
      <c r="A77" s="15">
        <v>3</v>
      </c>
      <c r="B77" s="16" t="s">
        <v>18</v>
      </c>
      <c r="C77" s="17" t="s">
        <v>19</v>
      </c>
      <c r="D77" s="18" t="s">
        <v>15</v>
      </c>
      <c r="E77" s="18">
        <v>0</v>
      </c>
      <c r="F77" s="18">
        <v>328382</v>
      </c>
      <c r="G77" s="19">
        <v>19.100000000000001</v>
      </c>
      <c r="H77" s="18">
        <v>0.04</v>
      </c>
      <c r="I77" s="88">
        <f>ROUND(G77+E77*H77,3)</f>
        <v>19.100000000000001</v>
      </c>
      <c r="J77" s="89"/>
      <c r="K77" s="90"/>
    </row>
    <row r="78" spans="1:12" s="24" customFormat="1" ht="38.25" hidden="1">
      <c r="A78" s="15">
        <v>4</v>
      </c>
      <c r="B78" s="16" t="s">
        <v>20</v>
      </c>
      <c r="C78" s="17" t="s">
        <v>21</v>
      </c>
      <c r="D78" s="18" t="s">
        <v>15</v>
      </c>
      <c r="E78" s="18">
        <v>0</v>
      </c>
      <c r="F78" s="18">
        <v>328382</v>
      </c>
      <c r="G78" s="19">
        <v>31.1</v>
      </c>
      <c r="H78" s="18">
        <v>3.7999999999999999E-2</v>
      </c>
      <c r="I78" s="88">
        <f>ROUND(G78+E78*H78,3)</f>
        <v>31.1</v>
      </c>
      <c r="J78" s="89"/>
      <c r="K78" s="90"/>
    </row>
    <row r="79" spans="1:12" s="24" customFormat="1" ht="38.25" hidden="1">
      <c r="A79" s="15">
        <v>5</v>
      </c>
      <c r="B79" s="16" t="s">
        <v>22</v>
      </c>
      <c r="C79" s="17" t="s">
        <v>23</v>
      </c>
      <c r="D79" s="18" t="s">
        <v>15</v>
      </c>
      <c r="E79" s="18">
        <v>0</v>
      </c>
      <c r="F79" s="18">
        <v>328382</v>
      </c>
      <c r="G79" s="19">
        <v>411.1</v>
      </c>
      <c r="H79" s="18">
        <v>0</v>
      </c>
      <c r="I79" s="88">
        <f>ROUND(G79+E79*H79,3)</f>
        <v>411.1</v>
      </c>
      <c r="J79" s="89"/>
      <c r="K79" s="90"/>
    </row>
    <row r="80" spans="1:12" s="24" customFormat="1" ht="38.25" hidden="1">
      <c r="A80" s="15">
        <v>2</v>
      </c>
      <c r="B80" s="16" t="s">
        <v>72</v>
      </c>
      <c r="C80" s="22" t="s">
        <v>59</v>
      </c>
      <c r="D80" s="20" t="s">
        <v>27</v>
      </c>
      <c r="E80" s="18">
        <v>0.5</v>
      </c>
      <c r="F80" s="21" t="e">
        <f>#REF!</f>
        <v>#REF!</v>
      </c>
      <c r="G80" s="20"/>
      <c r="H80" s="20"/>
      <c r="I80" s="91">
        <f>I75*E80</f>
        <v>10.8</v>
      </c>
      <c r="J80" s="92"/>
      <c r="K80" s="93"/>
    </row>
    <row r="81" spans="1:11" s="24" customFormat="1" ht="38.25" hidden="1">
      <c r="A81" s="15">
        <v>3</v>
      </c>
      <c r="B81" s="16" t="s">
        <v>71</v>
      </c>
      <c r="C81" s="17" t="s">
        <v>60</v>
      </c>
      <c r="D81" s="20" t="s">
        <v>25</v>
      </c>
      <c r="E81" s="18">
        <v>0.8</v>
      </c>
      <c r="F81" s="21" t="e">
        <f>#REF!</f>
        <v>#REF!</v>
      </c>
      <c r="G81" s="20"/>
      <c r="H81" s="20"/>
      <c r="I81" s="91">
        <f>ROUND(I80*E81,3)</f>
        <v>8.64</v>
      </c>
      <c r="J81" s="92"/>
      <c r="K81" s="93"/>
    </row>
    <row r="82" spans="1:11" s="24" customFormat="1" ht="38.25" hidden="1">
      <c r="A82" s="15">
        <v>4</v>
      </c>
      <c r="B82" s="16" t="s">
        <v>28</v>
      </c>
      <c r="C82" s="17" t="s">
        <v>31</v>
      </c>
      <c r="D82" s="20" t="s">
        <v>32</v>
      </c>
      <c r="E82" s="18">
        <v>1</v>
      </c>
      <c r="F82" s="21" t="e">
        <f>#REF!</f>
        <v>#REF!</v>
      </c>
      <c r="G82" s="20"/>
      <c r="H82" s="20"/>
      <c r="I82" s="91">
        <f>I81*E82*0</f>
        <v>0</v>
      </c>
      <c r="J82" s="92"/>
      <c r="K82" s="93"/>
    </row>
    <row r="83" spans="1:11" s="24" customFormat="1" hidden="1">
      <c r="A83" s="15"/>
      <c r="B83" s="16"/>
      <c r="C83" s="13" t="s">
        <v>39</v>
      </c>
      <c r="D83" s="94"/>
      <c r="E83" s="95"/>
      <c r="F83" s="18" t="e">
        <f>#REF!</f>
        <v>#REF!</v>
      </c>
      <c r="G83" s="18"/>
      <c r="H83" s="18"/>
      <c r="I83" s="91">
        <f>I81</f>
        <v>8.64</v>
      </c>
      <c r="J83" s="92"/>
      <c r="K83" s="93"/>
    </row>
    <row r="84" spans="1:11" s="24" customFormat="1" hidden="1">
      <c r="A84" s="25"/>
      <c r="B84" s="26"/>
      <c r="C84" s="27"/>
      <c r="D84" s="30"/>
      <c r="E84" s="30"/>
      <c r="F84" s="30"/>
      <c r="G84" s="30"/>
      <c r="H84" s="30"/>
      <c r="I84" s="63"/>
      <c r="J84" s="63"/>
      <c r="K84" s="64"/>
    </row>
    <row r="85" spans="1:11" s="24" customFormat="1" hidden="1">
      <c r="A85" s="8"/>
      <c r="B85" s="9"/>
      <c r="C85" s="10" t="s">
        <v>40</v>
      </c>
      <c r="D85" s="7"/>
      <c r="E85" s="7"/>
      <c r="F85" s="7"/>
      <c r="G85" s="7"/>
      <c r="H85" s="7"/>
      <c r="I85" s="85"/>
      <c r="J85" s="86"/>
      <c r="K85" s="87"/>
    </row>
    <row r="86" spans="1:11" s="24" customFormat="1" ht="38.25" hidden="1">
      <c r="A86" s="15">
        <v>1</v>
      </c>
      <c r="B86" s="12" t="s">
        <v>37</v>
      </c>
      <c r="C86" s="13" t="s">
        <v>14</v>
      </c>
      <c r="D86" s="18" t="s">
        <v>15</v>
      </c>
      <c r="E86" s="18">
        <f>250</f>
        <v>250</v>
      </c>
      <c r="F86" s="18">
        <v>328382</v>
      </c>
      <c r="G86" s="19">
        <f>21.6</f>
        <v>21.6</v>
      </c>
      <c r="H86" s="18">
        <v>0</v>
      </c>
      <c r="I86" s="91">
        <f>ROUND(G86+E86*H86,3)</f>
        <v>21.6</v>
      </c>
      <c r="J86" s="92"/>
      <c r="K86" s="93"/>
    </row>
    <row r="87" spans="1:11" s="24" customFormat="1" ht="38.25" hidden="1">
      <c r="A87" s="11">
        <v>1</v>
      </c>
      <c r="B87" s="12" t="s">
        <v>16</v>
      </c>
      <c r="C87" s="13" t="s">
        <v>17</v>
      </c>
      <c r="D87" s="7" t="s">
        <v>15</v>
      </c>
      <c r="E87" s="7">
        <v>0</v>
      </c>
      <c r="F87" s="7">
        <v>328382</v>
      </c>
      <c r="G87" s="28">
        <v>0</v>
      </c>
      <c r="H87" s="7">
        <v>0.05</v>
      </c>
      <c r="I87" s="91">
        <f>ROUND(G87+E87*H87,3)</f>
        <v>0</v>
      </c>
      <c r="J87" s="92"/>
      <c r="K87" s="93"/>
    </row>
    <row r="88" spans="1:11" s="24" customFormat="1" ht="38.25" hidden="1">
      <c r="A88" s="15">
        <v>3</v>
      </c>
      <c r="B88" s="16" t="s">
        <v>18</v>
      </c>
      <c r="C88" s="17" t="s">
        <v>19</v>
      </c>
      <c r="D88" s="18" t="s">
        <v>15</v>
      </c>
      <c r="E88" s="18">
        <v>0</v>
      </c>
      <c r="F88" s="18">
        <v>328382</v>
      </c>
      <c r="G88" s="19">
        <v>19.100000000000001</v>
      </c>
      <c r="H88" s="18">
        <v>0.04</v>
      </c>
      <c r="I88" s="88">
        <f>ROUND(G88+E88*H88,3)</f>
        <v>19.100000000000001</v>
      </c>
      <c r="J88" s="89"/>
      <c r="K88" s="90"/>
    </row>
    <row r="89" spans="1:11" s="24" customFormat="1" ht="38.25" hidden="1">
      <c r="A89" s="15">
        <v>4</v>
      </c>
      <c r="B89" s="16" t="s">
        <v>20</v>
      </c>
      <c r="C89" s="17" t="s">
        <v>21</v>
      </c>
      <c r="D89" s="18" t="s">
        <v>15</v>
      </c>
      <c r="E89" s="18">
        <v>0</v>
      </c>
      <c r="F89" s="18">
        <v>328382</v>
      </c>
      <c r="G89" s="19">
        <v>31.1</v>
      </c>
      <c r="H89" s="18">
        <v>3.7999999999999999E-2</v>
      </c>
      <c r="I89" s="88">
        <f>ROUND(G89+E89*H89,3)</f>
        <v>31.1</v>
      </c>
      <c r="J89" s="89"/>
      <c r="K89" s="90"/>
    </row>
    <row r="90" spans="1:11" s="24" customFormat="1" ht="38.25" hidden="1">
      <c r="A90" s="15">
        <v>5</v>
      </c>
      <c r="B90" s="16" t="s">
        <v>22</v>
      </c>
      <c r="C90" s="17" t="s">
        <v>23</v>
      </c>
      <c r="D90" s="18" t="s">
        <v>15</v>
      </c>
      <c r="E90" s="18">
        <v>0</v>
      </c>
      <c r="F90" s="18">
        <v>328382</v>
      </c>
      <c r="G90" s="19">
        <v>411.1</v>
      </c>
      <c r="H90" s="18">
        <v>0</v>
      </c>
      <c r="I90" s="88">
        <f>ROUND(G90+E90*H90,3)</f>
        <v>411.1</v>
      </c>
      <c r="J90" s="89"/>
      <c r="K90" s="90"/>
    </row>
    <row r="91" spans="1:11" s="24" customFormat="1" ht="76.5" hidden="1">
      <c r="A91" s="15">
        <v>2</v>
      </c>
      <c r="B91" s="16" t="s">
        <v>38</v>
      </c>
      <c r="C91" s="17" t="s">
        <v>29</v>
      </c>
      <c r="D91" s="20" t="s">
        <v>25</v>
      </c>
      <c r="E91" s="18">
        <v>1</v>
      </c>
      <c r="F91" s="21" t="e">
        <f>#REF!</f>
        <v>#REF!</v>
      </c>
      <c r="G91" s="20"/>
      <c r="H91" s="20"/>
      <c r="I91" s="91">
        <f>I87*E91</f>
        <v>0</v>
      </c>
      <c r="J91" s="92"/>
      <c r="K91" s="93"/>
    </row>
    <row r="92" spans="1:11" s="24" customFormat="1" ht="38.25" hidden="1">
      <c r="A92" s="15">
        <v>4</v>
      </c>
      <c r="B92" s="16" t="s">
        <v>30</v>
      </c>
      <c r="C92" s="17" t="s">
        <v>31</v>
      </c>
      <c r="D92" s="20" t="s">
        <v>32</v>
      </c>
      <c r="E92" s="18">
        <v>1</v>
      </c>
      <c r="F92" s="21" t="e">
        <f>#REF!</f>
        <v>#REF!</v>
      </c>
      <c r="G92" s="20"/>
      <c r="H92" s="20"/>
      <c r="I92" s="91">
        <f>I91*E92</f>
        <v>0</v>
      </c>
      <c r="J92" s="92"/>
      <c r="K92" s="93"/>
    </row>
    <row r="93" spans="1:11" s="24" customFormat="1" hidden="1">
      <c r="A93" s="15"/>
      <c r="B93" s="16"/>
      <c r="C93" s="13" t="s">
        <v>39</v>
      </c>
      <c r="D93" s="94"/>
      <c r="E93" s="95"/>
      <c r="F93" s="18" t="e">
        <f>#REF!</f>
        <v>#REF!</v>
      </c>
      <c r="G93" s="18"/>
      <c r="H93" s="18"/>
      <c r="I93" s="91">
        <f>I92</f>
        <v>0</v>
      </c>
      <c r="J93" s="92"/>
      <c r="K93" s="93"/>
    </row>
    <row r="94" spans="1:11" hidden="1">
      <c r="A94" s="68"/>
      <c r="B94" s="29"/>
      <c r="C94" s="13"/>
      <c r="D94" s="65"/>
      <c r="E94" s="66"/>
      <c r="F94" s="18"/>
      <c r="G94" s="18"/>
      <c r="H94" s="18"/>
      <c r="I94" s="62"/>
      <c r="J94" s="63"/>
      <c r="K94" s="64"/>
    </row>
    <row r="95" spans="1:11" hidden="1">
      <c r="A95" s="8"/>
      <c r="B95" s="9"/>
      <c r="C95" s="10" t="s">
        <v>42</v>
      </c>
      <c r="D95" s="7"/>
      <c r="E95" s="7"/>
      <c r="F95" s="7"/>
      <c r="G95" s="7"/>
      <c r="H95" s="7"/>
      <c r="I95" s="85"/>
      <c r="J95" s="86"/>
      <c r="K95" s="87"/>
    </row>
    <row r="96" spans="1:11" ht="51" hidden="1">
      <c r="A96" s="15">
        <v>1</v>
      </c>
      <c r="B96" s="16" t="s">
        <v>43</v>
      </c>
      <c r="C96" s="17" t="s">
        <v>44</v>
      </c>
      <c r="D96" s="18" t="s">
        <v>45</v>
      </c>
      <c r="E96" s="18">
        <v>1</v>
      </c>
      <c r="F96" s="18">
        <v>328382</v>
      </c>
      <c r="G96" s="96">
        <v>24.5</v>
      </c>
      <c r="H96" s="97"/>
      <c r="I96" s="91">
        <f>ROUND(G96*E96,3)*0</f>
        <v>0</v>
      </c>
      <c r="J96" s="92"/>
      <c r="K96" s="93"/>
    </row>
    <row r="97" spans="1:12" hidden="1">
      <c r="A97" s="15" t="str">
        <f>IF(ISBLANK($B97),"",COUNT($A$1:$A93)+1)</f>
        <v/>
      </c>
      <c r="B97" s="16"/>
      <c r="C97" s="13" t="s">
        <v>36</v>
      </c>
      <c r="D97" s="94"/>
      <c r="E97" s="95"/>
      <c r="F97" s="18" t="e">
        <f>#REF!</f>
        <v>#REF!</v>
      </c>
      <c r="G97" s="18"/>
      <c r="H97" s="18"/>
      <c r="I97" s="91">
        <f>I96</f>
        <v>0</v>
      </c>
      <c r="J97" s="92"/>
      <c r="K97" s="93"/>
    </row>
    <row r="98" spans="1:12" hidden="1">
      <c r="A98" s="15"/>
      <c r="B98" s="12"/>
      <c r="C98" s="17"/>
      <c r="D98" s="30"/>
      <c r="E98" s="66"/>
      <c r="F98" s="18"/>
      <c r="G98" s="28"/>
      <c r="H98" s="18"/>
      <c r="I98" s="62"/>
      <c r="J98" s="63"/>
      <c r="K98" s="64"/>
    </row>
    <row r="99" spans="1:12" s="5" customFormat="1" hidden="1">
      <c r="A99" s="8"/>
      <c r="B99" s="9"/>
      <c r="C99" s="10" t="s">
        <v>88</v>
      </c>
      <c r="D99" s="7"/>
      <c r="E99" s="7"/>
      <c r="F99" s="7"/>
      <c r="G99" s="7"/>
      <c r="H99" s="7"/>
      <c r="I99" s="85"/>
      <c r="J99" s="86"/>
      <c r="K99" s="87"/>
    </row>
    <row r="100" spans="1:12" ht="39.75" hidden="1" customHeight="1">
      <c r="A100" s="11">
        <v>1</v>
      </c>
      <c r="B100" s="12" t="s">
        <v>76</v>
      </c>
      <c r="C100" s="13" t="s">
        <v>14</v>
      </c>
      <c r="D100" s="7" t="s">
        <v>15</v>
      </c>
      <c r="E100" s="7">
        <v>100</v>
      </c>
      <c r="F100" s="7">
        <v>328382</v>
      </c>
      <c r="G100" s="28">
        <v>21.6</v>
      </c>
      <c r="H100" s="7">
        <v>0</v>
      </c>
      <c r="I100" s="88">
        <f>ROUND(G100+E100*H100,3)</f>
        <v>21.6</v>
      </c>
      <c r="J100" s="89"/>
      <c r="K100" s="90"/>
      <c r="L100" s="14"/>
    </row>
    <row r="101" spans="1:12" s="5" customFormat="1" ht="30" hidden="1" customHeight="1">
      <c r="A101" s="11">
        <v>1</v>
      </c>
      <c r="B101" s="12" t="s">
        <v>71</v>
      </c>
      <c r="C101" s="13" t="s">
        <v>17</v>
      </c>
      <c r="D101" s="7" t="s">
        <v>15</v>
      </c>
      <c r="E101" s="7">
        <v>547</v>
      </c>
      <c r="F101" s="7">
        <v>328382</v>
      </c>
      <c r="G101" s="28">
        <v>9.1</v>
      </c>
      <c r="H101" s="7">
        <v>0.05</v>
      </c>
      <c r="I101" s="91">
        <f>ROUND(G101+E101*H101,3)</f>
        <v>36.450000000000003</v>
      </c>
      <c r="J101" s="92"/>
      <c r="K101" s="93"/>
      <c r="L101" s="57"/>
    </row>
    <row r="102" spans="1:12" ht="30" hidden="1" customHeight="1">
      <c r="A102" s="15">
        <v>3</v>
      </c>
      <c r="B102" s="12" t="s">
        <v>80</v>
      </c>
      <c r="C102" s="17" t="s">
        <v>19</v>
      </c>
      <c r="D102" s="18" t="s">
        <v>15</v>
      </c>
      <c r="E102" s="18">
        <v>0</v>
      </c>
      <c r="F102" s="18">
        <v>328382</v>
      </c>
      <c r="G102" s="19">
        <v>19.100000000000001</v>
      </c>
      <c r="H102" s="18">
        <v>0.04</v>
      </c>
      <c r="I102" s="88">
        <f>ROUND(G102+E102*H102,3)</f>
        <v>19.100000000000001</v>
      </c>
      <c r="J102" s="89"/>
      <c r="K102" s="90"/>
      <c r="L102" s="14"/>
    </row>
    <row r="103" spans="1:12" ht="30" hidden="1" customHeight="1">
      <c r="A103" s="15">
        <v>4</v>
      </c>
      <c r="B103" s="12" t="s">
        <v>81</v>
      </c>
      <c r="C103" s="17" t="s">
        <v>21</v>
      </c>
      <c r="D103" s="18" t="s">
        <v>15</v>
      </c>
      <c r="E103" s="18">
        <v>0</v>
      </c>
      <c r="F103" s="18">
        <v>328382</v>
      </c>
      <c r="G103" s="19">
        <v>31.1</v>
      </c>
      <c r="H103" s="18">
        <v>3.7999999999999999E-2</v>
      </c>
      <c r="I103" s="88">
        <f>ROUND(G103+E103*H103,3)</f>
        <v>31.1</v>
      </c>
      <c r="J103" s="89"/>
      <c r="K103" s="90"/>
      <c r="L103" s="14"/>
    </row>
    <row r="104" spans="1:12" ht="38.25" hidden="1" customHeight="1">
      <c r="A104" s="15">
        <v>5</v>
      </c>
      <c r="B104" s="12" t="s">
        <v>82</v>
      </c>
      <c r="C104" s="17" t="s">
        <v>23</v>
      </c>
      <c r="D104" s="18" t="s">
        <v>15</v>
      </c>
      <c r="E104" s="18">
        <v>0</v>
      </c>
      <c r="F104" s="18">
        <v>328382</v>
      </c>
      <c r="G104" s="19">
        <v>411.1</v>
      </c>
      <c r="H104" s="18">
        <v>0</v>
      </c>
      <c r="I104" s="88">
        <f>ROUND(G104+E104*H104,3)</f>
        <v>411.1</v>
      </c>
      <c r="J104" s="89"/>
      <c r="K104" s="90"/>
      <c r="L104" s="14"/>
    </row>
    <row r="105" spans="1:12" ht="38.25" hidden="1" customHeight="1">
      <c r="A105" s="15">
        <v>2</v>
      </c>
      <c r="B105" s="12" t="s">
        <v>83</v>
      </c>
      <c r="C105" s="23" t="s">
        <v>24</v>
      </c>
      <c r="D105" s="20" t="s">
        <v>25</v>
      </c>
      <c r="E105" s="18">
        <v>0.8</v>
      </c>
      <c r="F105" s="21" t="e">
        <f>#REF!</f>
        <v>#REF!</v>
      </c>
      <c r="G105" s="20"/>
      <c r="H105" s="20"/>
      <c r="I105" s="88">
        <f>E105*I100</f>
        <v>17.28</v>
      </c>
      <c r="J105" s="89"/>
      <c r="K105" s="90"/>
    </row>
    <row r="106" spans="1:12" ht="33.75" hidden="1">
      <c r="A106" s="15">
        <v>2</v>
      </c>
      <c r="B106" s="12" t="s">
        <v>73</v>
      </c>
      <c r="C106" s="23" t="s">
        <v>54</v>
      </c>
      <c r="D106" s="20" t="s">
        <v>55</v>
      </c>
      <c r="E106" s="18">
        <v>0.3</v>
      </c>
      <c r="F106" s="21" t="e">
        <f>#REF!</f>
        <v>#REF!</v>
      </c>
      <c r="G106" s="20"/>
      <c r="H106" s="20"/>
      <c r="I106" s="91">
        <f>I100*E106</f>
        <v>6.48</v>
      </c>
      <c r="J106" s="92"/>
      <c r="K106" s="93"/>
    </row>
    <row r="107" spans="1:12" ht="51" hidden="1" customHeight="1">
      <c r="A107" s="15">
        <v>3</v>
      </c>
      <c r="B107" s="12" t="s">
        <v>72</v>
      </c>
      <c r="C107" s="22" t="s">
        <v>26</v>
      </c>
      <c r="D107" s="20" t="s">
        <v>27</v>
      </c>
      <c r="E107" s="18">
        <v>0.5</v>
      </c>
      <c r="F107" s="21" t="e">
        <f>#REF!</f>
        <v>#REF!</v>
      </c>
      <c r="G107" s="20"/>
      <c r="H107" s="20"/>
      <c r="I107" s="91">
        <f>I105*E107</f>
        <v>8.64</v>
      </c>
      <c r="J107" s="92"/>
      <c r="K107" s="93"/>
    </row>
    <row r="108" spans="1:12" ht="38.25" hidden="1">
      <c r="A108" s="15">
        <v>3</v>
      </c>
      <c r="B108" s="12" t="s">
        <v>74</v>
      </c>
      <c r="C108" s="23" t="s">
        <v>89</v>
      </c>
      <c r="D108" s="20" t="s">
        <v>25</v>
      </c>
      <c r="E108" s="18">
        <v>0.8</v>
      </c>
      <c r="F108" s="21" t="e">
        <f>#REF!</f>
        <v>#REF!</v>
      </c>
      <c r="G108" s="20"/>
      <c r="H108" s="20"/>
      <c r="I108" s="91">
        <f>ROUND(I106*E108,3)</f>
        <v>5.1840000000000002</v>
      </c>
      <c r="J108" s="92"/>
      <c r="K108" s="93"/>
    </row>
    <row r="109" spans="1:12" ht="22.5" hidden="1" customHeight="1">
      <c r="A109" s="15">
        <v>6</v>
      </c>
      <c r="B109" s="16" t="s">
        <v>33</v>
      </c>
      <c r="C109" s="17" t="s">
        <v>34</v>
      </c>
      <c r="D109" s="20" t="s">
        <v>35</v>
      </c>
      <c r="E109" s="18">
        <v>1</v>
      </c>
      <c r="F109" s="21"/>
      <c r="G109" s="20"/>
      <c r="H109" s="20"/>
      <c r="I109" s="91">
        <f>I106*E109</f>
        <v>6.48</v>
      </c>
      <c r="J109" s="92"/>
      <c r="K109" s="93"/>
    </row>
    <row r="110" spans="1:12" s="24" customFormat="1" hidden="1">
      <c r="A110" s="15"/>
      <c r="B110" s="16"/>
      <c r="C110" s="13" t="s">
        <v>36</v>
      </c>
      <c r="D110" s="94"/>
      <c r="E110" s="95"/>
      <c r="F110" s="18" t="e">
        <f>#REF!</f>
        <v>#REF!</v>
      </c>
      <c r="G110" s="18"/>
      <c r="H110" s="18"/>
      <c r="I110" s="91">
        <f>I108</f>
        <v>5.1840000000000002</v>
      </c>
      <c r="J110" s="92"/>
      <c r="K110" s="93"/>
    </row>
    <row r="111" spans="1:12" s="5" customFormat="1" hidden="1">
      <c r="A111" s="8"/>
      <c r="B111" s="9"/>
      <c r="C111" s="10" t="s">
        <v>90</v>
      </c>
      <c r="D111" s="7"/>
      <c r="E111" s="7"/>
      <c r="F111" s="7"/>
      <c r="G111" s="7"/>
      <c r="H111" s="7"/>
      <c r="I111" s="85"/>
      <c r="J111" s="86"/>
      <c r="K111" s="87"/>
    </row>
    <row r="112" spans="1:12" ht="39.75" hidden="1" customHeight="1">
      <c r="A112" s="11">
        <v>1</v>
      </c>
      <c r="B112" s="12" t="s">
        <v>76</v>
      </c>
      <c r="C112" s="13" t="s">
        <v>14</v>
      </c>
      <c r="D112" s="7" t="s">
        <v>15</v>
      </c>
      <c r="E112" s="7">
        <v>93.64</v>
      </c>
      <c r="F112" s="7">
        <v>328382</v>
      </c>
      <c r="G112" s="28">
        <v>21.6</v>
      </c>
      <c r="H112" s="7">
        <v>0</v>
      </c>
      <c r="I112" s="88">
        <f>ROUND(G112+E112*H112,3)</f>
        <v>21.6</v>
      </c>
      <c r="J112" s="89"/>
      <c r="K112" s="90"/>
      <c r="L112" s="14"/>
    </row>
    <row r="113" spans="1:12" s="5" customFormat="1" ht="30" hidden="1" customHeight="1">
      <c r="A113" s="11">
        <v>1</v>
      </c>
      <c r="B113" s="12" t="s">
        <v>71</v>
      </c>
      <c r="C113" s="13" t="s">
        <v>17</v>
      </c>
      <c r="D113" s="7" t="s">
        <v>15</v>
      </c>
      <c r="E113" s="7">
        <v>547</v>
      </c>
      <c r="F113" s="7">
        <v>328382</v>
      </c>
      <c r="G113" s="28">
        <v>9.1</v>
      </c>
      <c r="H113" s="7">
        <v>0.05</v>
      </c>
      <c r="I113" s="91">
        <f>ROUND(G113+E113*H113,3)</f>
        <v>36.450000000000003</v>
      </c>
      <c r="J113" s="92"/>
      <c r="K113" s="93"/>
      <c r="L113" s="57"/>
    </row>
    <row r="114" spans="1:12" ht="30" hidden="1" customHeight="1">
      <c r="A114" s="15">
        <v>3</v>
      </c>
      <c r="B114" s="12" t="s">
        <v>80</v>
      </c>
      <c r="C114" s="17" t="s">
        <v>19</v>
      </c>
      <c r="D114" s="18" t="s">
        <v>15</v>
      </c>
      <c r="E114" s="18">
        <v>0</v>
      </c>
      <c r="F114" s="18">
        <v>328382</v>
      </c>
      <c r="G114" s="19">
        <v>19.100000000000001</v>
      </c>
      <c r="H114" s="18">
        <v>0.04</v>
      </c>
      <c r="I114" s="88">
        <f>ROUND(G114+E114*H114,3)</f>
        <v>19.100000000000001</v>
      </c>
      <c r="J114" s="89"/>
      <c r="K114" s="90"/>
      <c r="L114" s="14"/>
    </row>
    <row r="115" spans="1:12" ht="30" hidden="1" customHeight="1">
      <c r="A115" s="15">
        <v>4</v>
      </c>
      <c r="B115" s="12" t="s">
        <v>81</v>
      </c>
      <c r="C115" s="17" t="s">
        <v>21</v>
      </c>
      <c r="D115" s="18" t="s">
        <v>15</v>
      </c>
      <c r="E115" s="18">
        <v>0</v>
      </c>
      <c r="F115" s="18">
        <v>328382</v>
      </c>
      <c r="G115" s="19">
        <v>31.1</v>
      </c>
      <c r="H115" s="18">
        <v>3.7999999999999999E-2</v>
      </c>
      <c r="I115" s="88">
        <f>ROUND(G115+E115*H115,3)</f>
        <v>31.1</v>
      </c>
      <c r="J115" s="89"/>
      <c r="K115" s="90"/>
      <c r="L115" s="14"/>
    </row>
    <row r="116" spans="1:12" ht="38.25" hidden="1">
      <c r="A116" s="15">
        <v>5</v>
      </c>
      <c r="B116" s="12" t="s">
        <v>82</v>
      </c>
      <c r="C116" s="17" t="s">
        <v>23</v>
      </c>
      <c r="D116" s="18" t="s">
        <v>15</v>
      </c>
      <c r="E116" s="18">
        <v>0</v>
      </c>
      <c r="F116" s="18">
        <v>328382</v>
      </c>
      <c r="G116" s="19">
        <v>411.1</v>
      </c>
      <c r="H116" s="18">
        <v>0</v>
      </c>
      <c r="I116" s="88">
        <f>ROUND(G116+E116*H116,3)</f>
        <v>411.1</v>
      </c>
      <c r="J116" s="89"/>
      <c r="K116" s="90"/>
      <c r="L116" s="14"/>
    </row>
    <row r="117" spans="1:12" ht="38.25" hidden="1">
      <c r="A117" s="15">
        <v>2</v>
      </c>
      <c r="B117" s="12" t="s">
        <v>83</v>
      </c>
      <c r="C117" s="23" t="s">
        <v>24</v>
      </c>
      <c r="D117" s="20" t="s">
        <v>25</v>
      </c>
      <c r="E117" s="18">
        <v>0.8</v>
      </c>
      <c r="F117" s="21" t="e">
        <f>#REF!</f>
        <v>#REF!</v>
      </c>
      <c r="G117" s="20"/>
      <c r="H117" s="20"/>
      <c r="I117" s="88">
        <f>E117*I112</f>
        <v>17.28</v>
      </c>
      <c r="J117" s="89"/>
      <c r="K117" s="90"/>
    </row>
    <row r="118" spans="1:12" ht="25.5" hidden="1">
      <c r="A118" s="15">
        <v>2</v>
      </c>
      <c r="B118" s="16" t="s">
        <v>91</v>
      </c>
      <c r="C118" s="23" t="s">
        <v>92</v>
      </c>
      <c r="D118" s="20" t="s">
        <v>32</v>
      </c>
      <c r="E118" s="18">
        <v>1.2</v>
      </c>
      <c r="F118" s="21" t="e">
        <f>#REF!</f>
        <v>#REF!</v>
      </c>
      <c r="G118" s="20"/>
      <c r="H118" s="20"/>
      <c r="I118" s="91">
        <f>I112*E118</f>
        <v>25.92</v>
      </c>
      <c r="J118" s="92"/>
      <c r="K118" s="93"/>
    </row>
    <row r="119" spans="1:12" ht="51" hidden="1">
      <c r="A119" s="15">
        <v>3</v>
      </c>
      <c r="B119" s="16" t="s">
        <v>72</v>
      </c>
      <c r="C119" s="22" t="s">
        <v>26</v>
      </c>
      <c r="D119" s="20" t="s">
        <v>27</v>
      </c>
      <c r="E119" s="18">
        <v>0.5</v>
      </c>
      <c r="F119" s="21" t="e">
        <f>#REF!</f>
        <v>#REF!</v>
      </c>
      <c r="G119" s="20"/>
      <c r="H119" s="20"/>
      <c r="I119" s="91">
        <f>I117*E119</f>
        <v>8.64</v>
      </c>
      <c r="J119" s="92"/>
      <c r="K119" s="93"/>
    </row>
    <row r="120" spans="1:12" ht="38.25" hidden="1">
      <c r="A120" s="15">
        <v>3</v>
      </c>
      <c r="B120" s="16" t="s">
        <v>74</v>
      </c>
      <c r="C120" s="23" t="s">
        <v>89</v>
      </c>
      <c r="D120" s="20" t="s">
        <v>25</v>
      </c>
      <c r="E120" s="18">
        <v>0.8</v>
      </c>
      <c r="F120" s="21" t="e">
        <f>#REF!</f>
        <v>#REF!</v>
      </c>
      <c r="G120" s="20"/>
      <c r="H120" s="20"/>
      <c r="I120" s="91">
        <f>ROUND(I118*E120,3)</f>
        <v>20.736000000000001</v>
      </c>
      <c r="J120" s="92"/>
      <c r="K120" s="93"/>
    </row>
    <row r="121" spans="1:12" ht="31.5" hidden="1" customHeight="1">
      <c r="A121" s="15">
        <v>6</v>
      </c>
      <c r="B121" s="16" t="s">
        <v>33</v>
      </c>
      <c r="C121" s="17" t="s">
        <v>34</v>
      </c>
      <c r="D121" s="20" t="s">
        <v>35</v>
      </c>
      <c r="E121" s="18">
        <v>1</v>
      </c>
      <c r="F121" s="21"/>
      <c r="G121" s="20"/>
      <c r="H121" s="20"/>
      <c r="I121" s="91">
        <f>I118*E121</f>
        <v>25.92</v>
      </c>
      <c r="J121" s="92"/>
      <c r="K121" s="93"/>
    </row>
    <row r="122" spans="1:12" s="24" customFormat="1" hidden="1">
      <c r="A122" s="15"/>
      <c r="B122" s="16"/>
      <c r="C122" s="13" t="s">
        <v>36</v>
      </c>
      <c r="D122" s="94"/>
      <c r="E122" s="95"/>
      <c r="F122" s="18" t="e">
        <f>#REF!</f>
        <v>#REF!</v>
      </c>
      <c r="G122" s="18"/>
      <c r="H122" s="18"/>
      <c r="I122" s="91">
        <f>I120</f>
        <v>20.736000000000001</v>
      </c>
      <c r="J122" s="92"/>
      <c r="K122" s="93"/>
    </row>
    <row r="123" spans="1:12" s="5" customFormat="1" hidden="1">
      <c r="A123" s="8"/>
      <c r="B123" s="9"/>
      <c r="C123" s="10" t="s">
        <v>93</v>
      </c>
      <c r="D123" s="7"/>
      <c r="E123" s="7"/>
      <c r="F123" s="7"/>
      <c r="G123" s="7"/>
      <c r="H123" s="7"/>
      <c r="I123" s="85"/>
      <c r="J123" s="86"/>
      <c r="K123" s="87"/>
    </row>
    <row r="124" spans="1:12" ht="39.75" hidden="1" customHeight="1">
      <c r="A124" s="11">
        <v>1</v>
      </c>
      <c r="B124" s="12" t="s">
        <v>76</v>
      </c>
      <c r="C124" s="13" t="s">
        <v>14</v>
      </c>
      <c r="D124" s="7" t="s">
        <v>15</v>
      </c>
      <c r="E124" s="7">
        <v>100</v>
      </c>
      <c r="F124" s="7">
        <v>328382</v>
      </c>
      <c r="G124" s="28">
        <v>21.6</v>
      </c>
      <c r="H124" s="7">
        <v>0</v>
      </c>
      <c r="I124" s="88">
        <f>ROUND(G124+E124*H124,3)</f>
        <v>21.6</v>
      </c>
      <c r="J124" s="89"/>
      <c r="K124" s="90"/>
      <c r="L124" s="14"/>
    </row>
    <row r="125" spans="1:12" s="5" customFormat="1" ht="30" hidden="1" customHeight="1">
      <c r="A125" s="11">
        <v>1</v>
      </c>
      <c r="B125" s="12" t="s">
        <v>71</v>
      </c>
      <c r="C125" s="13" t="s">
        <v>17</v>
      </c>
      <c r="D125" s="7" t="s">
        <v>15</v>
      </c>
      <c r="E125" s="7">
        <v>547</v>
      </c>
      <c r="F125" s="7">
        <v>328382</v>
      </c>
      <c r="G125" s="28">
        <v>9.1</v>
      </c>
      <c r="H125" s="7">
        <v>0.05</v>
      </c>
      <c r="I125" s="91">
        <f>ROUND(G125+E125*H125,3)</f>
        <v>36.450000000000003</v>
      </c>
      <c r="J125" s="92"/>
      <c r="K125" s="93"/>
      <c r="L125" s="57"/>
    </row>
    <row r="126" spans="1:12" ht="30" hidden="1" customHeight="1">
      <c r="A126" s="15">
        <v>3</v>
      </c>
      <c r="B126" s="12" t="s">
        <v>80</v>
      </c>
      <c r="C126" s="17" t="s">
        <v>19</v>
      </c>
      <c r="D126" s="18" t="s">
        <v>15</v>
      </c>
      <c r="E126" s="18">
        <v>0</v>
      </c>
      <c r="F126" s="18">
        <v>328382</v>
      </c>
      <c r="G126" s="19">
        <v>19.100000000000001</v>
      </c>
      <c r="H126" s="18">
        <v>0.04</v>
      </c>
      <c r="I126" s="88">
        <f>ROUND(G126+E126*H126,3)</f>
        <v>19.100000000000001</v>
      </c>
      <c r="J126" s="89"/>
      <c r="K126" s="90"/>
      <c r="L126" s="14"/>
    </row>
    <row r="127" spans="1:12" ht="30" hidden="1" customHeight="1">
      <c r="A127" s="15">
        <v>4</v>
      </c>
      <c r="B127" s="12" t="s">
        <v>81</v>
      </c>
      <c r="C127" s="17" t="s">
        <v>21</v>
      </c>
      <c r="D127" s="18" t="s">
        <v>15</v>
      </c>
      <c r="E127" s="18">
        <v>0</v>
      </c>
      <c r="F127" s="18">
        <v>328382</v>
      </c>
      <c r="G127" s="19">
        <v>31.1</v>
      </c>
      <c r="H127" s="18">
        <v>3.7999999999999999E-2</v>
      </c>
      <c r="I127" s="88">
        <f>ROUND(G127+E127*H127,3)</f>
        <v>31.1</v>
      </c>
      <c r="J127" s="89"/>
      <c r="K127" s="90"/>
      <c r="L127" s="14"/>
    </row>
    <row r="128" spans="1:12" ht="38.25" hidden="1">
      <c r="A128" s="15">
        <v>5</v>
      </c>
      <c r="B128" s="12" t="s">
        <v>82</v>
      </c>
      <c r="C128" s="17" t="s">
        <v>23</v>
      </c>
      <c r="D128" s="18" t="s">
        <v>15</v>
      </c>
      <c r="E128" s="18">
        <v>0</v>
      </c>
      <c r="F128" s="18">
        <v>328382</v>
      </c>
      <c r="G128" s="19">
        <v>411.1</v>
      </c>
      <c r="H128" s="18">
        <v>0</v>
      </c>
      <c r="I128" s="88">
        <f>ROUND(G128+E128*H128,3)</f>
        <v>411.1</v>
      </c>
      <c r="J128" s="89"/>
      <c r="K128" s="90"/>
      <c r="L128" s="14"/>
    </row>
    <row r="129" spans="1:12" ht="38.25" hidden="1">
      <c r="A129" s="15">
        <v>2</v>
      </c>
      <c r="B129" s="12" t="s">
        <v>83</v>
      </c>
      <c r="C129" s="23" t="s">
        <v>24</v>
      </c>
      <c r="D129" s="20" t="s">
        <v>25</v>
      </c>
      <c r="E129" s="18">
        <v>0.8</v>
      </c>
      <c r="F129" s="21" t="e">
        <f>#REF!</f>
        <v>#REF!</v>
      </c>
      <c r="G129" s="20"/>
      <c r="H129" s="20"/>
      <c r="I129" s="88">
        <f>E129*I124</f>
        <v>17.28</v>
      </c>
      <c r="J129" s="89"/>
      <c r="K129" s="90"/>
    </row>
    <row r="130" spans="1:12" ht="33.75" hidden="1">
      <c r="A130" s="15">
        <v>2</v>
      </c>
      <c r="B130" s="12" t="s">
        <v>73</v>
      </c>
      <c r="C130" s="23" t="s">
        <v>54</v>
      </c>
      <c r="D130" s="20" t="s">
        <v>55</v>
      </c>
      <c r="E130" s="18">
        <v>0.3</v>
      </c>
      <c r="F130" s="21" t="e">
        <f>#REF!</f>
        <v>#REF!</v>
      </c>
      <c r="G130" s="20"/>
      <c r="H130" s="20"/>
      <c r="I130" s="91">
        <f>I124*E130</f>
        <v>6.48</v>
      </c>
      <c r="J130" s="92"/>
      <c r="K130" s="93"/>
    </row>
    <row r="131" spans="1:12" ht="33.75" hidden="1">
      <c r="A131" s="15">
        <v>3</v>
      </c>
      <c r="B131" s="12" t="s">
        <v>94</v>
      </c>
      <c r="C131" s="23" t="s">
        <v>92</v>
      </c>
      <c r="D131" s="20" t="s">
        <v>32</v>
      </c>
      <c r="E131" s="18">
        <v>1.2</v>
      </c>
      <c r="F131" s="21" t="e">
        <f>#REF!</f>
        <v>#REF!</v>
      </c>
      <c r="G131" s="20"/>
      <c r="H131" s="20"/>
      <c r="I131" s="91">
        <f>I130*E131</f>
        <v>7.7759999999999998</v>
      </c>
      <c r="J131" s="92"/>
      <c r="K131" s="93"/>
    </row>
    <row r="132" spans="1:12" ht="51" hidden="1">
      <c r="A132" s="15">
        <v>3</v>
      </c>
      <c r="B132" s="12" t="s">
        <v>72</v>
      </c>
      <c r="C132" s="22" t="s">
        <v>26</v>
      </c>
      <c r="D132" s="20" t="s">
        <v>27</v>
      </c>
      <c r="E132" s="18">
        <v>0.5</v>
      </c>
      <c r="F132" s="21" t="e">
        <f>#REF!</f>
        <v>#REF!</v>
      </c>
      <c r="G132" s="20"/>
      <c r="H132" s="20"/>
      <c r="I132" s="91">
        <f>I129*E132</f>
        <v>8.64</v>
      </c>
      <c r="J132" s="92"/>
      <c r="K132" s="93"/>
    </row>
    <row r="133" spans="1:12" ht="38.25" hidden="1">
      <c r="A133" s="15">
        <v>4</v>
      </c>
      <c r="B133" s="12" t="s">
        <v>74</v>
      </c>
      <c r="C133" s="23" t="s">
        <v>89</v>
      </c>
      <c r="D133" s="20" t="s">
        <v>25</v>
      </c>
      <c r="E133" s="18">
        <v>0.8</v>
      </c>
      <c r="F133" s="21" t="e">
        <f>#REF!</f>
        <v>#REF!</v>
      </c>
      <c r="G133" s="20"/>
      <c r="H133" s="20"/>
      <c r="I133" s="91">
        <f>ROUND(I131*E133,3)</f>
        <v>6.2210000000000001</v>
      </c>
      <c r="J133" s="92"/>
      <c r="K133" s="93"/>
    </row>
    <row r="134" spans="1:12" ht="22.5" hidden="1">
      <c r="A134" s="15">
        <v>6</v>
      </c>
      <c r="B134" s="16" t="s">
        <v>33</v>
      </c>
      <c r="C134" s="17" t="s">
        <v>34</v>
      </c>
      <c r="D134" s="20" t="s">
        <v>35</v>
      </c>
      <c r="E134" s="18">
        <v>1</v>
      </c>
      <c r="F134" s="21"/>
      <c r="G134" s="20"/>
      <c r="H134" s="20"/>
      <c r="I134" s="91">
        <f>I131*E134</f>
        <v>7.7759999999999998</v>
      </c>
      <c r="J134" s="92"/>
      <c r="K134" s="93"/>
    </row>
    <row r="135" spans="1:12" s="24" customFormat="1" hidden="1">
      <c r="A135" s="15"/>
      <c r="B135" s="16"/>
      <c r="C135" s="13" t="s">
        <v>36</v>
      </c>
      <c r="D135" s="94"/>
      <c r="E135" s="95"/>
      <c r="F135" s="18" t="e">
        <f>#REF!</f>
        <v>#REF!</v>
      </c>
      <c r="G135" s="18"/>
      <c r="H135" s="18"/>
      <c r="I135" s="91">
        <f>I133</f>
        <v>6.2210000000000001</v>
      </c>
      <c r="J135" s="92"/>
      <c r="K135" s="93"/>
    </row>
    <row r="136" spans="1:12" s="5" customFormat="1" hidden="1">
      <c r="A136" s="8"/>
      <c r="B136" s="9"/>
      <c r="C136" s="10" t="s">
        <v>95</v>
      </c>
      <c r="D136" s="7"/>
      <c r="E136" s="7"/>
      <c r="F136" s="7"/>
      <c r="G136" s="7"/>
      <c r="H136" s="7"/>
      <c r="I136" s="85"/>
      <c r="J136" s="86"/>
      <c r="K136" s="87"/>
    </row>
    <row r="137" spans="1:12" ht="69" hidden="1" customHeight="1">
      <c r="A137" s="11">
        <v>1</v>
      </c>
      <c r="B137" s="12" t="s">
        <v>96</v>
      </c>
      <c r="C137" s="13" t="s">
        <v>97</v>
      </c>
      <c r="D137" s="7" t="s">
        <v>15</v>
      </c>
      <c r="E137" s="7">
        <v>93.64</v>
      </c>
      <c r="F137" s="7">
        <v>328382</v>
      </c>
      <c r="G137" s="28">
        <v>19</v>
      </c>
      <c r="H137" s="7">
        <v>1.1599999999999999</v>
      </c>
      <c r="I137" s="88">
        <f>ROUND(G137+E137*H137,3)</f>
        <v>127.622</v>
      </c>
      <c r="J137" s="89"/>
      <c r="K137" s="90"/>
      <c r="L137" s="14"/>
    </row>
    <row r="138" spans="1:12" s="5" customFormat="1" ht="30" hidden="1" customHeight="1">
      <c r="A138" s="11">
        <v>1</v>
      </c>
      <c r="B138" s="12" t="s">
        <v>71</v>
      </c>
      <c r="C138" s="13" t="s">
        <v>17</v>
      </c>
      <c r="D138" s="7" t="s">
        <v>15</v>
      </c>
      <c r="E138" s="7">
        <v>547</v>
      </c>
      <c r="F138" s="7">
        <v>328382</v>
      </c>
      <c r="G138" s="28">
        <v>9.1</v>
      </c>
      <c r="H138" s="7">
        <v>0.05</v>
      </c>
      <c r="I138" s="91">
        <f>ROUND(G138+E138*H138,3)</f>
        <v>36.450000000000003</v>
      </c>
      <c r="J138" s="92"/>
      <c r="K138" s="93"/>
      <c r="L138" s="57"/>
    </row>
    <row r="139" spans="1:12" ht="30" hidden="1" customHeight="1">
      <c r="A139" s="15">
        <v>3</v>
      </c>
      <c r="B139" s="12" t="s">
        <v>80</v>
      </c>
      <c r="C139" s="17" t="s">
        <v>19</v>
      </c>
      <c r="D139" s="18" t="s">
        <v>15</v>
      </c>
      <c r="E139" s="18">
        <v>0</v>
      </c>
      <c r="F139" s="18">
        <v>328382</v>
      </c>
      <c r="G139" s="19">
        <v>19.100000000000001</v>
      </c>
      <c r="H139" s="18">
        <v>0.04</v>
      </c>
      <c r="I139" s="88">
        <f>ROUND(G139+E139*H139,3)</f>
        <v>19.100000000000001</v>
      </c>
      <c r="J139" s="89"/>
      <c r="K139" s="90"/>
      <c r="L139" s="14"/>
    </row>
    <row r="140" spans="1:12" ht="30" hidden="1" customHeight="1">
      <c r="A140" s="15">
        <v>4</v>
      </c>
      <c r="B140" s="12" t="s">
        <v>81</v>
      </c>
      <c r="C140" s="17" t="s">
        <v>21</v>
      </c>
      <c r="D140" s="18" t="s">
        <v>15</v>
      </c>
      <c r="E140" s="18">
        <v>0</v>
      </c>
      <c r="F140" s="18">
        <v>328382</v>
      </c>
      <c r="G140" s="19">
        <v>31.1</v>
      </c>
      <c r="H140" s="18">
        <v>3.7999999999999999E-2</v>
      </c>
      <c r="I140" s="88">
        <f>ROUND(G140+E140*H140,3)</f>
        <v>31.1</v>
      </c>
      <c r="J140" s="89"/>
      <c r="K140" s="90"/>
      <c r="L140" s="14"/>
    </row>
    <row r="141" spans="1:12" ht="30" hidden="1" customHeight="1">
      <c r="A141" s="15">
        <v>5</v>
      </c>
      <c r="B141" s="12" t="s">
        <v>82</v>
      </c>
      <c r="C141" s="17" t="s">
        <v>23</v>
      </c>
      <c r="D141" s="18" t="s">
        <v>15</v>
      </c>
      <c r="E141" s="18">
        <v>0</v>
      </c>
      <c r="F141" s="18">
        <v>328382</v>
      </c>
      <c r="G141" s="19">
        <v>411.1</v>
      </c>
      <c r="H141" s="18">
        <v>0</v>
      </c>
      <c r="I141" s="88">
        <f>ROUND(G141+E141*H141,3)</f>
        <v>411.1</v>
      </c>
      <c r="J141" s="89"/>
      <c r="K141" s="90"/>
      <c r="L141" s="14"/>
    </row>
    <row r="142" spans="1:12" ht="33" hidden="1" customHeight="1">
      <c r="A142" s="15">
        <v>2</v>
      </c>
      <c r="B142" s="12" t="s">
        <v>83</v>
      </c>
      <c r="C142" s="23" t="s">
        <v>24</v>
      </c>
      <c r="D142" s="20" t="s">
        <v>25</v>
      </c>
      <c r="E142" s="18">
        <v>0.8</v>
      </c>
      <c r="F142" s="21" t="e">
        <f>#REF!</f>
        <v>#REF!</v>
      </c>
      <c r="G142" s="20"/>
      <c r="H142" s="20"/>
      <c r="I142" s="88">
        <f>E142*I137</f>
        <v>102.0976</v>
      </c>
      <c r="J142" s="89"/>
      <c r="K142" s="90"/>
    </row>
    <row r="143" spans="1:12" ht="29.25" hidden="1" customHeight="1">
      <c r="A143" s="15">
        <v>3</v>
      </c>
      <c r="B143" s="12" t="s">
        <v>72</v>
      </c>
      <c r="C143" s="22" t="s">
        <v>26</v>
      </c>
      <c r="D143" s="20" t="s">
        <v>27</v>
      </c>
      <c r="E143" s="18">
        <v>0.5</v>
      </c>
      <c r="F143" s="21" t="e">
        <f>#REF!</f>
        <v>#REF!</v>
      </c>
      <c r="G143" s="20"/>
      <c r="H143" s="20"/>
      <c r="I143" s="91">
        <f>I142*E143</f>
        <v>51.0488</v>
      </c>
      <c r="J143" s="92"/>
      <c r="K143" s="93"/>
    </row>
    <row r="144" spans="1:12" ht="38.25" hidden="1">
      <c r="A144" s="15">
        <v>3</v>
      </c>
      <c r="B144" s="12" t="s">
        <v>74</v>
      </c>
      <c r="C144" s="23" t="s">
        <v>89</v>
      </c>
      <c r="D144" s="20" t="s">
        <v>25</v>
      </c>
      <c r="E144" s="18">
        <v>0.8</v>
      </c>
      <c r="F144" s="21" t="e">
        <f>#REF!</f>
        <v>#REF!</v>
      </c>
      <c r="G144" s="20"/>
      <c r="H144" s="20"/>
      <c r="I144" s="91">
        <f>ROUND(I142*E144,3)</f>
        <v>81.677999999999997</v>
      </c>
      <c r="J144" s="92"/>
      <c r="K144" s="93"/>
    </row>
    <row r="145" spans="1:11" ht="33.75" hidden="1">
      <c r="A145" s="15">
        <v>4</v>
      </c>
      <c r="B145" s="12" t="s">
        <v>94</v>
      </c>
      <c r="C145" s="23" t="s">
        <v>92</v>
      </c>
      <c r="D145" s="20" t="s">
        <v>32</v>
      </c>
      <c r="E145" s="18">
        <v>1.2</v>
      </c>
      <c r="F145" s="21" t="e">
        <f>#REF!</f>
        <v>#REF!</v>
      </c>
      <c r="G145" s="20"/>
      <c r="H145" s="20"/>
      <c r="I145" s="91">
        <f>I144*E145</f>
        <v>98.013599999999997</v>
      </c>
      <c r="J145" s="92"/>
      <c r="K145" s="93"/>
    </row>
    <row r="146" spans="1:11" ht="31.5" hidden="1" customHeight="1">
      <c r="A146" s="15">
        <v>6</v>
      </c>
      <c r="B146" s="16" t="s">
        <v>33</v>
      </c>
      <c r="C146" s="17" t="s">
        <v>34</v>
      </c>
      <c r="D146" s="20" t="s">
        <v>35</v>
      </c>
      <c r="E146" s="18">
        <v>1</v>
      </c>
      <c r="F146" s="21"/>
      <c r="G146" s="20"/>
      <c r="H146" s="20"/>
      <c r="I146" s="91">
        <f>I145*E146</f>
        <v>98.013599999999997</v>
      </c>
      <c r="J146" s="92"/>
      <c r="K146" s="93"/>
    </row>
    <row r="147" spans="1:11" s="24" customFormat="1" hidden="1">
      <c r="A147" s="15"/>
      <c r="B147" s="16"/>
      <c r="C147" s="13" t="s">
        <v>36</v>
      </c>
      <c r="D147" s="94"/>
      <c r="E147" s="95"/>
      <c r="F147" s="18" t="e">
        <f>#REF!</f>
        <v>#REF!</v>
      </c>
      <c r="G147" s="18"/>
      <c r="H147" s="18"/>
      <c r="I147" s="91">
        <f>I137</f>
        <v>127.622</v>
      </c>
      <c r="J147" s="92"/>
      <c r="K147" s="93"/>
    </row>
    <row r="148" spans="1:11" s="24" customFormat="1" hidden="1">
      <c r="A148" s="8"/>
      <c r="B148" s="9"/>
      <c r="C148" s="10" t="s">
        <v>98</v>
      </c>
      <c r="D148" s="7"/>
      <c r="E148" s="7"/>
      <c r="F148" s="7"/>
      <c r="G148" s="7"/>
      <c r="H148" s="7"/>
      <c r="I148" s="85"/>
      <c r="J148" s="86"/>
      <c r="K148" s="87"/>
    </row>
    <row r="149" spans="1:11" s="24" customFormat="1" ht="38.25" hidden="1">
      <c r="A149" s="11">
        <v>1</v>
      </c>
      <c r="B149" s="12" t="s">
        <v>99</v>
      </c>
      <c r="C149" s="61" t="s">
        <v>100</v>
      </c>
      <c r="D149" s="7" t="s">
        <v>41</v>
      </c>
      <c r="E149" s="7">
        <v>1</v>
      </c>
      <c r="F149" s="7">
        <v>328382</v>
      </c>
      <c r="G149" s="28">
        <v>21.8</v>
      </c>
      <c r="H149" s="7">
        <v>0</v>
      </c>
      <c r="I149" s="91">
        <f>ROUND(G149+E149*H149,3)</f>
        <v>21.8</v>
      </c>
      <c r="J149" s="92"/>
      <c r="K149" s="93"/>
    </row>
    <row r="150" spans="1:11" s="5" customFormat="1" ht="33.75" hidden="1">
      <c r="A150" s="15">
        <v>2</v>
      </c>
      <c r="B150" s="16" t="s">
        <v>75</v>
      </c>
      <c r="C150" s="23" t="s">
        <v>61</v>
      </c>
      <c r="D150" s="20" t="s">
        <v>27</v>
      </c>
      <c r="E150" s="18">
        <v>0.5</v>
      </c>
      <c r="F150" s="21" t="e">
        <f>#REF!</f>
        <v>#REF!</v>
      </c>
      <c r="G150" s="20"/>
      <c r="H150" s="20"/>
      <c r="I150" s="91">
        <f>I149*E150</f>
        <v>10.9</v>
      </c>
      <c r="J150" s="92"/>
      <c r="K150" s="93"/>
    </row>
    <row r="151" spans="1:11" ht="38.25" hidden="1">
      <c r="A151" s="15">
        <v>3</v>
      </c>
      <c r="B151" s="16" t="s">
        <v>75</v>
      </c>
      <c r="C151" s="23" t="s">
        <v>65</v>
      </c>
      <c r="D151" s="20" t="s">
        <v>25</v>
      </c>
      <c r="E151" s="18">
        <v>0.8</v>
      </c>
      <c r="F151" s="21" t="e">
        <f>#REF!</f>
        <v>#REF!</v>
      </c>
      <c r="G151" s="20"/>
      <c r="H151" s="20"/>
      <c r="I151" s="91">
        <f>ROUND(I150*E151,3)</f>
        <v>8.7200000000000006</v>
      </c>
      <c r="J151" s="92"/>
      <c r="K151" s="93"/>
    </row>
    <row r="152" spans="1:11" ht="30.75" hidden="1" customHeight="1">
      <c r="A152" s="15">
        <v>2</v>
      </c>
      <c r="B152" s="16" t="s">
        <v>75</v>
      </c>
      <c r="C152" s="17" t="s">
        <v>69</v>
      </c>
      <c r="D152" s="20" t="s">
        <v>70</v>
      </c>
      <c r="E152" s="18">
        <v>1.1200000000000001</v>
      </c>
      <c r="F152" s="21" t="e">
        <f>#REF!</f>
        <v>#REF!</v>
      </c>
      <c r="G152" s="20"/>
      <c r="H152" s="20"/>
      <c r="I152" s="91">
        <f>I149*E152</f>
        <v>24.416000000000004</v>
      </c>
      <c r="J152" s="92"/>
      <c r="K152" s="93"/>
    </row>
    <row r="153" spans="1:11" s="60" customFormat="1" ht="30.75" hidden="1" customHeight="1">
      <c r="A153" s="15">
        <v>5</v>
      </c>
      <c r="B153" s="16" t="s">
        <v>79</v>
      </c>
      <c r="C153" s="17" t="s">
        <v>31</v>
      </c>
      <c r="D153" s="20" t="s">
        <v>32</v>
      </c>
      <c r="E153" s="18">
        <v>1.2</v>
      </c>
      <c r="F153" s="21" t="e">
        <f>#REF!</f>
        <v>#REF!</v>
      </c>
      <c r="G153" s="20"/>
      <c r="H153" s="20"/>
      <c r="I153" s="91">
        <f>I152*E153</f>
        <v>29.299200000000003</v>
      </c>
      <c r="J153" s="92"/>
      <c r="K153" s="93"/>
    </row>
    <row r="154" spans="1:11" hidden="1">
      <c r="A154" s="15" t="str">
        <f>IF(ISBLANK($B154),"",COUNT($A$1:$A149)+1)</f>
        <v/>
      </c>
      <c r="B154" s="16"/>
      <c r="C154" s="13" t="s">
        <v>36</v>
      </c>
      <c r="D154" s="94"/>
      <c r="E154" s="95"/>
      <c r="F154" s="18" t="e">
        <f>#REF!</f>
        <v>#REF!</v>
      </c>
      <c r="G154" s="18"/>
      <c r="H154" s="18"/>
      <c r="I154" s="91">
        <f>I152</f>
        <v>24.416000000000004</v>
      </c>
      <c r="J154" s="92"/>
      <c r="K154" s="93"/>
    </row>
    <row r="155" spans="1:11" s="24" customFormat="1" hidden="1">
      <c r="A155" s="8"/>
      <c r="B155" s="9"/>
      <c r="C155" s="10" t="s">
        <v>101</v>
      </c>
      <c r="D155" s="7"/>
      <c r="E155" s="7"/>
      <c r="F155" s="7"/>
      <c r="G155" s="7"/>
      <c r="H155" s="7"/>
      <c r="I155" s="85"/>
      <c r="J155" s="86"/>
      <c r="K155" s="87"/>
    </row>
    <row r="156" spans="1:11" s="24" customFormat="1" ht="51" hidden="1">
      <c r="A156" s="11">
        <v>1</v>
      </c>
      <c r="B156" s="12" t="s">
        <v>78</v>
      </c>
      <c r="C156" s="61" t="s">
        <v>66</v>
      </c>
      <c r="D156" s="7" t="s">
        <v>41</v>
      </c>
      <c r="E156" s="7">
        <v>1</v>
      </c>
      <c r="F156" s="7">
        <v>328382</v>
      </c>
      <c r="G156" s="28">
        <v>77</v>
      </c>
      <c r="H156" s="7">
        <v>0</v>
      </c>
      <c r="I156" s="91">
        <f>ROUND(G156+E156*H156,3)</f>
        <v>77</v>
      </c>
      <c r="J156" s="92"/>
      <c r="K156" s="93"/>
    </row>
    <row r="157" spans="1:11" s="5" customFormat="1" ht="33.75" hidden="1">
      <c r="A157" s="15">
        <v>2</v>
      </c>
      <c r="B157" s="16" t="s">
        <v>75</v>
      </c>
      <c r="C157" s="23" t="s">
        <v>61</v>
      </c>
      <c r="D157" s="20" t="s">
        <v>27</v>
      </c>
      <c r="E157" s="18">
        <v>0.5</v>
      </c>
      <c r="F157" s="21" t="e">
        <f>#REF!</f>
        <v>#REF!</v>
      </c>
      <c r="G157" s="20"/>
      <c r="H157" s="20"/>
      <c r="I157" s="91">
        <f>I156*E157</f>
        <v>38.5</v>
      </c>
      <c r="J157" s="92"/>
      <c r="K157" s="93"/>
    </row>
    <row r="158" spans="1:11" ht="38.25" hidden="1">
      <c r="A158" s="15">
        <v>3</v>
      </c>
      <c r="B158" s="16" t="s">
        <v>75</v>
      </c>
      <c r="C158" s="23" t="s">
        <v>65</v>
      </c>
      <c r="D158" s="20" t="s">
        <v>25</v>
      </c>
      <c r="E158" s="18">
        <v>0.8</v>
      </c>
      <c r="F158" s="21" t="e">
        <f>#REF!</f>
        <v>#REF!</v>
      </c>
      <c r="G158" s="20"/>
      <c r="H158" s="20"/>
      <c r="I158" s="91">
        <f>ROUND(I157*E158,3)</f>
        <v>30.8</v>
      </c>
      <c r="J158" s="92"/>
      <c r="K158" s="93"/>
    </row>
    <row r="159" spans="1:11" ht="30.75" hidden="1" customHeight="1">
      <c r="A159" s="15">
        <v>4</v>
      </c>
      <c r="B159" s="16" t="s">
        <v>75</v>
      </c>
      <c r="C159" s="17" t="s">
        <v>69</v>
      </c>
      <c r="D159" s="20" t="s">
        <v>70</v>
      </c>
      <c r="E159" s="18">
        <v>1.1200000000000001</v>
      </c>
      <c r="F159" s="21" t="e">
        <f>#REF!</f>
        <v>#REF!</v>
      </c>
      <c r="G159" s="20"/>
      <c r="H159" s="20"/>
      <c r="I159" s="91">
        <f>I158*E159</f>
        <v>34.496000000000002</v>
      </c>
      <c r="J159" s="92"/>
      <c r="K159" s="93"/>
    </row>
    <row r="160" spans="1:11" s="60" customFormat="1" ht="30.75" hidden="1" customHeight="1">
      <c r="A160" s="15">
        <v>5</v>
      </c>
      <c r="B160" s="16" t="s">
        <v>79</v>
      </c>
      <c r="C160" s="17" t="s">
        <v>31</v>
      </c>
      <c r="D160" s="20" t="s">
        <v>32</v>
      </c>
      <c r="E160" s="18">
        <v>1.2</v>
      </c>
      <c r="F160" s="21" t="e">
        <f>#REF!</f>
        <v>#REF!</v>
      </c>
      <c r="G160" s="20"/>
      <c r="H160" s="20"/>
      <c r="I160" s="91">
        <f>I159*E160</f>
        <v>41.395200000000003</v>
      </c>
      <c r="J160" s="92"/>
      <c r="K160" s="93"/>
    </row>
    <row r="161" spans="1:19" hidden="1">
      <c r="A161" s="15" t="str">
        <f>IF(ISBLANK($B161),"",COUNT($A$1:$A156)+1)</f>
        <v/>
      </c>
      <c r="B161" s="16"/>
      <c r="C161" s="13" t="s">
        <v>36</v>
      </c>
      <c r="D161" s="94"/>
      <c r="E161" s="95"/>
      <c r="F161" s="18" t="e">
        <f>#REF!</f>
        <v>#REF!</v>
      </c>
      <c r="G161" s="18"/>
      <c r="H161" s="18"/>
      <c r="I161" s="91">
        <f>I159</f>
        <v>34.496000000000002</v>
      </c>
      <c r="J161" s="92"/>
      <c r="K161" s="93"/>
    </row>
    <row r="162" spans="1:19">
      <c r="A162" s="15"/>
      <c r="B162" s="16"/>
      <c r="C162" s="13" t="s">
        <v>63</v>
      </c>
      <c r="D162" s="94"/>
      <c r="E162" s="95"/>
      <c r="F162" s="18" t="e">
        <f>#REF!</f>
        <v>#REF!</v>
      </c>
      <c r="G162" s="18"/>
      <c r="H162" s="18"/>
      <c r="I162" s="98">
        <f>I60</f>
        <v>8.2943999999999996</v>
      </c>
      <c r="J162" s="99"/>
      <c r="K162" s="100"/>
      <c r="N162" s="69">
        <f>I162*1000</f>
        <v>8294.4</v>
      </c>
    </row>
    <row r="163" spans="1:19" hidden="1">
      <c r="A163" s="15"/>
      <c r="B163" s="16"/>
      <c r="C163" s="13" t="s">
        <v>53</v>
      </c>
      <c r="D163" s="18" t="s">
        <v>47</v>
      </c>
      <c r="E163" s="59">
        <v>1</v>
      </c>
      <c r="F163" s="18"/>
      <c r="G163" s="18"/>
      <c r="H163" s="18"/>
      <c r="I163" s="91">
        <f>I162*E163</f>
        <v>8.2943999999999996</v>
      </c>
      <c r="J163" s="92"/>
      <c r="K163" s="112"/>
      <c r="N163" s="1">
        <v>75.412800000000004</v>
      </c>
      <c r="P163" s="41"/>
    </row>
    <row r="164" spans="1:19" ht="25.5">
      <c r="A164" s="33" t="str">
        <f>IF(ISBLANK($B164),"",COUNT($A$1:$A84)+1)</f>
        <v/>
      </c>
      <c r="B164" s="34"/>
      <c r="C164" s="35" t="s">
        <v>46</v>
      </c>
      <c r="D164" s="113"/>
      <c r="E164" s="114"/>
      <c r="F164" s="36"/>
      <c r="G164" s="36"/>
      <c r="H164" s="36"/>
      <c r="I164" s="115" t="str">
        <f>IF(ISBLANK(G164),"",ROUND($E164*G164,0))</f>
        <v/>
      </c>
      <c r="J164" s="116"/>
      <c r="K164" s="117"/>
    </row>
    <row r="165" spans="1:19" ht="61.5" customHeight="1" thickBot="1">
      <c r="A165" s="37"/>
      <c r="B165" s="70" t="s">
        <v>107</v>
      </c>
      <c r="C165" s="38" t="s">
        <v>111</v>
      </c>
      <c r="D165" s="39" t="s">
        <v>47</v>
      </c>
      <c r="E165" s="71">
        <v>9.9540000000000006</v>
      </c>
      <c r="F165" s="40" t="e">
        <f>#REF!</f>
        <v>#REF!</v>
      </c>
      <c r="G165" s="39"/>
      <c r="H165" s="39"/>
      <c r="I165" s="108">
        <f>I162*E165</f>
        <v>82.562457600000002</v>
      </c>
      <c r="J165" s="109"/>
      <c r="K165" s="110"/>
      <c r="L165" s="41">
        <f>I165*1000</f>
        <v>82562.457600000009</v>
      </c>
      <c r="P165" s="41"/>
      <c r="Q165" s="41"/>
      <c r="S165" s="58"/>
    </row>
    <row r="166" spans="1:19" ht="12.75" hidden="1" customHeight="1">
      <c r="A166" s="42" t="str">
        <f>IF(ISBLANK($B166),"",COUNT($A$1:$A165)+1)</f>
        <v/>
      </c>
      <c r="B166" s="43"/>
      <c r="C166" s="44" t="s">
        <v>48</v>
      </c>
      <c r="D166" s="118"/>
      <c r="E166" s="119"/>
      <c r="F166" s="45"/>
      <c r="G166" s="45"/>
      <c r="H166" s="45"/>
      <c r="I166" s="120">
        <f>I165</f>
        <v>82.562457600000002</v>
      </c>
      <c r="J166" s="121"/>
      <c r="K166" s="122"/>
    </row>
    <row r="167" spans="1:19" ht="12.75" hidden="1" customHeight="1">
      <c r="A167" s="46" t="str">
        <f>IF(ISBLANK($B167),"",COUNT($A$1:$A166)+1)</f>
        <v/>
      </c>
      <c r="B167" s="47"/>
      <c r="C167" s="48" t="s">
        <v>49</v>
      </c>
      <c r="D167" s="101">
        <v>0.18</v>
      </c>
      <c r="E167" s="102"/>
      <c r="F167" s="49"/>
      <c r="G167" s="50"/>
      <c r="H167" s="50"/>
      <c r="I167" s="103">
        <f>ROUND(I166*D167,2)</f>
        <v>14.86</v>
      </c>
      <c r="J167" s="104"/>
      <c r="K167" s="105"/>
    </row>
    <row r="168" spans="1:19" ht="13.5" hidden="1" customHeight="1" thickBot="1">
      <c r="A168" s="51" t="str">
        <f>IF(ISBLANK($B168),"",COUNT($A$1:$A167)+1)</f>
        <v/>
      </c>
      <c r="B168" s="52"/>
      <c r="C168" s="53" t="s">
        <v>50</v>
      </c>
      <c r="D168" s="106"/>
      <c r="E168" s="107"/>
      <c r="F168" s="54"/>
      <c r="G168" s="54"/>
      <c r="H168" s="54"/>
      <c r="I168" s="108">
        <f>SUM(I166:I167)</f>
        <v>97.422457600000001</v>
      </c>
      <c r="J168" s="109"/>
      <c r="K168" s="110"/>
    </row>
    <row r="169" spans="1:19">
      <c r="A169" s="31"/>
      <c r="B169" s="29"/>
      <c r="C169" s="55"/>
      <c r="D169" s="31"/>
      <c r="E169" s="31"/>
      <c r="F169" s="31"/>
      <c r="G169" s="31"/>
      <c r="H169" s="31"/>
      <c r="I169" s="32"/>
      <c r="J169" s="32"/>
      <c r="K169" s="32"/>
      <c r="L169" s="41">
        <f>L165*0.22</f>
        <v>18163.740672000004</v>
      </c>
      <c r="N169" s="41">
        <f>I165*1000</f>
        <v>82562.457600000009</v>
      </c>
    </row>
    <row r="170" spans="1:19">
      <c r="A170" s="31"/>
      <c r="B170" s="29"/>
      <c r="C170" s="55"/>
      <c r="D170" s="31"/>
      <c r="E170" s="31"/>
      <c r="F170" s="31"/>
      <c r="G170" s="31"/>
      <c r="H170" s="31"/>
      <c r="I170" s="32"/>
      <c r="J170" s="32"/>
      <c r="K170" s="32"/>
      <c r="L170" s="56">
        <f>L165*1.22</f>
        <v>100726.19827200001</v>
      </c>
    </row>
    <row r="171" spans="1:19">
      <c r="B171" s="67"/>
      <c r="C171" s="67"/>
      <c r="D171" s="67"/>
      <c r="E171" s="67"/>
      <c r="F171" s="67"/>
      <c r="G171" s="67"/>
      <c r="H171" s="67"/>
      <c r="I171" s="67"/>
      <c r="J171" s="67"/>
      <c r="K171" s="67"/>
    </row>
    <row r="172" spans="1:19" ht="25.5">
      <c r="B172" s="67"/>
      <c r="C172" s="67" t="s">
        <v>51</v>
      </c>
      <c r="D172" s="111"/>
      <c r="E172" s="111"/>
      <c r="F172" s="67"/>
      <c r="G172" s="67"/>
      <c r="H172" s="67"/>
      <c r="I172" s="67"/>
      <c r="J172" s="67"/>
      <c r="K172" s="67"/>
    </row>
    <row r="173" spans="1:19">
      <c r="B173" s="67"/>
      <c r="C173" s="67"/>
      <c r="D173" s="67"/>
      <c r="E173" s="67"/>
      <c r="F173" s="67"/>
      <c r="G173" s="67"/>
      <c r="H173" s="67"/>
      <c r="I173" s="67"/>
      <c r="J173" s="67"/>
      <c r="K173" s="67"/>
    </row>
    <row r="174" spans="1:19" ht="25.5">
      <c r="B174" s="67"/>
      <c r="C174" s="67" t="s">
        <v>52</v>
      </c>
      <c r="D174" s="111"/>
      <c r="E174" s="111"/>
      <c r="F174" s="67"/>
      <c r="G174" s="67"/>
      <c r="H174" s="67"/>
      <c r="I174" s="67"/>
      <c r="J174" s="67"/>
      <c r="K174" s="67"/>
    </row>
    <row r="175" spans="1:19">
      <c r="B175" s="67"/>
      <c r="C175" s="67"/>
      <c r="D175" s="67"/>
      <c r="E175" s="67"/>
      <c r="F175" s="67"/>
      <c r="G175" s="67"/>
      <c r="H175" s="67"/>
      <c r="I175" s="67"/>
      <c r="J175" s="67"/>
      <c r="K175" s="67"/>
    </row>
    <row r="176" spans="1:19">
      <c r="B176" s="67"/>
      <c r="C176" s="67"/>
      <c r="D176" s="67"/>
      <c r="E176" s="67"/>
      <c r="F176" s="67"/>
      <c r="G176" s="67"/>
      <c r="H176" s="67"/>
      <c r="I176" s="67"/>
      <c r="J176" s="67"/>
      <c r="K176" s="67"/>
    </row>
  </sheetData>
  <mergeCells count="190">
    <mergeCell ref="D167:E167"/>
    <mergeCell ref="I167:K167"/>
    <mergeCell ref="D168:E168"/>
    <mergeCell ref="I168:K168"/>
    <mergeCell ref="D172:E172"/>
    <mergeCell ref="D174:E174"/>
    <mergeCell ref="I163:K163"/>
    <mergeCell ref="D164:E164"/>
    <mergeCell ref="I164:K164"/>
    <mergeCell ref="I165:K165"/>
    <mergeCell ref="D166:E166"/>
    <mergeCell ref="I166:K166"/>
    <mergeCell ref="I159:K159"/>
    <mergeCell ref="I160:K160"/>
    <mergeCell ref="D161:E161"/>
    <mergeCell ref="I161:K161"/>
    <mergeCell ref="D162:E162"/>
    <mergeCell ref="I162:K162"/>
    <mergeCell ref="D154:E154"/>
    <mergeCell ref="I154:K154"/>
    <mergeCell ref="I155:K155"/>
    <mergeCell ref="I156:K156"/>
    <mergeCell ref="I157:K157"/>
    <mergeCell ref="I158:K158"/>
    <mergeCell ref="I148:K148"/>
    <mergeCell ref="I149:K149"/>
    <mergeCell ref="I150:K150"/>
    <mergeCell ref="I151:K151"/>
    <mergeCell ref="I152:K152"/>
    <mergeCell ref="I153:K153"/>
    <mergeCell ref="I142:K142"/>
    <mergeCell ref="I143:K143"/>
    <mergeCell ref="I144:K144"/>
    <mergeCell ref="I145:K145"/>
    <mergeCell ref="I146:K146"/>
    <mergeCell ref="D147:E147"/>
    <mergeCell ref="I147:K147"/>
    <mergeCell ref="I136:K136"/>
    <mergeCell ref="I137:K137"/>
    <mergeCell ref="I138:K138"/>
    <mergeCell ref="I139:K139"/>
    <mergeCell ref="I140:K140"/>
    <mergeCell ref="I141:K141"/>
    <mergeCell ref="I131:K131"/>
    <mergeCell ref="I132:K132"/>
    <mergeCell ref="I133:K133"/>
    <mergeCell ref="I134:K134"/>
    <mergeCell ref="D135:E135"/>
    <mergeCell ref="I135:K135"/>
    <mergeCell ref="I125:K125"/>
    <mergeCell ref="I126:K126"/>
    <mergeCell ref="I127:K127"/>
    <mergeCell ref="I128:K128"/>
    <mergeCell ref="I129:K129"/>
    <mergeCell ref="I130:K130"/>
    <mergeCell ref="I120:K120"/>
    <mergeCell ref="I121:K121"/>
    <mergeCell ref="D122:E122"/>
    <mergeCell ref="I122:K122"/>
    <mergeCell ref="I123:K123"/>
    <mergeCell ref="I124:K124"/>
    <mergeCell ref="I114:K114"/>
    <mergeCell ref="I115:K115"/>
    <mergeCell ref="I116:K116"/>
    <mergeCell ref="I117:K117"/>
    <mergeCell ref="I118:K118"/>
    <mergeCell ref="I119:K119"/>
    <mergeCell ref="I109:K109"/>
    <mergeCell ref="D110:E110"/>
    <mergeCell ref="I110:K110"/>
    <mergeCell ref="I111:K111"/>
    <mergeCell ref="I112:K112"/>
    <mergeCell ref="I113:K113"/>
    <mergeCell ref="I103:K103"/>
    <mergeCell ref="I104:K104"/>
    <mergeCell ref="I105:K105"/>
    <mergeCell ref="I106:K106"/>
    <mergeCell ref="I107:K107"/>
    <mergeCell ref="I108:K108"/>
    <mergeCell ref="D97:E97"/>
    <mergeCell ref="I97:K97"/>
    <mergeCell ref="I99:K99"/>
    <mergeCell ref="I100:K100"/>
    <mergeCell ref="I101:K101"/>
    <mergeCell ref="I102:K102"/>
    <mergeCell ref="I92:K92"/>
    <mergeCell ref="D93:E93"/>
    <mergeCell ref="I93:K93"/>
    <mergeCell ref="I95:K95"/>
    <mergeCell ref="G96:H96"/>
    <mergeCell ref="I96:K96"/>
    <mergeCell ref="I86:K86"/>
    <mergeCell ref="I87:K87"/>
    <mergeCell ref="I88:K88"/>
    <mergeCell ref="I89:K89"/>
    <mergeCell ref="I90:K90"/>
    <mergeCell ref="I91:K91"/>
    <mergeCell ref="I80:K80"/>
    <mergeCell ref="I81:K81"/>
    <mergeCell ref="I82:K82"/>
    <mergeCell ref="D83:E83"/>
    <mergeCell ref="I83:K83"/>
    <mergeCell ref="I85:K85"/>
    <mergeCell ref="I74:K74"/>
    <mergeCell ref="I75:K75"/>
    <mergeCell ref="I76:K76"/>
    <mergeCell ref="I77:K77"/>
    <mergeCell ref="I78:K78"/>
    <mergeCell ref="I79:K79"/>
    <mergeCell ref="I67:K67"/>
    <mergeCell ref="I68:K68"/>
    <mergeCell ref="I69:K69"/>
    <mergeCell ref="I70:K70"/>
    <mergeCell ref="I71:K71"/>
    <mergeCell ref="D72:E72"/>
    <mergeCell ref="I72:K72"/>
    <mergeCell ref="I61:K61"/>
    <mergeCell ref="I62:K62"/>
    <mergeCell ref="I63:K63"/>
    <mergeCell ref="I64:K64"/>
    <mergeCell ref="I65:K65"/>
    <mergeCell ref="I66:K66"/>
    <mergeCell ref="I54:K54"/>
    <mergeCell ref="I55:K55"/>
    <mergeCell ref="I56:K56"/>
    <mergeCell ref="I57:K57"/>
    <mergeCell ref="I58:K58"/>
    <mergeCell ref="D60:E60"/>
    <mergeCell ref="I60:K60"/>
    <mergeCell ref="I48:K48"/>
    <mergeCell ref="I49:K49"/>
    <mergeCell ref="I50:K50"/>
    <mergeCell ref="I51:K51"/>
    <mergeCell ref="I52:K52"/>
    <mergeCell ref="I53:K53"/>
    <mergeCell ref="I59:K59"/>
    <mergeCell ref="I41:K41"/>
    <mergeCell ref="I42:K42"/>
    <mergeCell ref="I43:K43"/>
    <mergeCell ref="I44:K44"/>
    <mergeCell ref="I45:K45"/>
    <mergeCell ref="D46:E46"/>
    <mergeCell ref="I46:K46"/>
    <mergeCell ref="I35:K35"/>
    <mergeCell ref="I36:K36"/>
    <mergeCell ref="I37:K37"/>
    <mergeCell ref="I38:K38"/>
    <mergeCell ref="I39:K39"/>
    <mergeCell ref="I40:K40"/>
    <mergeCell ref="I28:K28"/>
    <mergeCell ref="I29:K29"/>
    <mergeCell ref="I30:K30"/>
    <mergeCell ref="I31:K31"/>
    <mergeCell ref="I32:K32"/>
    <mergeCell ref="D33:E33"/>
    <mergeCell ref="I33:K33"/>
    <mergeCell ref="I22:K22"/>
    <mergeCell ref="I23:K23"/>
    <mergeCell ref="I24:K24"/>
    <mergeCell ref="I25:K25"/>
    <mergeCell ref="I26:K26"/>
    <mergeCell ref="I27:K27"/>
    <mergeCell ref="I15:K15"/>
    <mergeCell ref="I16:K16"/>
    <mergeCell ref="I17:K17"/>
    <mergeCell ref="I18:K18"/>
    <mergeCell ref="I19:K19"/>
    <mergeCell ref="D20:E20"/>
    <mergeCell ref="I20:K20"/>
    <mergeCell ref="I9:K9"/>
    <mergeCell ref="I10:K10"/>
    <mergeCell ref="I11:K11"/>
    <mergeCell ref="I12:K12"/>
    <mergeCell ref="I13:K13"/>
    <mergeCell ref="I14:K14"/>
    <mergeCell ref="D1:K1"/>
    <mergeCell ref="C2:I2"/>
    <mergeCell ref="B3:C3"/>
    <mergeCell ref="D3:J3"/>
    <mergeCell ref="B4:C4"/>
    <mergeCell ref="D4:J4"/>
    <mergeCell ref="B5:J5"/>
    <mergeCell ref="A7:A8"/>
    <mergeCell ref="B7:B8"/>
    <mergeCell ref="C7:C8"/>
    <mergeCell ref="D7:D8"/>
    <mergeCell ref="E7:E8"/>
    <mergeCell ref="F7:H7"/>
    <mergeCell ref="I7:K7"/>
    <mergeCell ref="I8:K8"/>
  </mergeCells>
  <pageMargins left="0.75" right="0.75" top="1" bottom="1" header="0.5" footer="0.5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12-01-01 ВЛ-0,4 кВ</vt:lpstr>
      <vt:lpstr>'12-01-01 ВЛ-0,4 кВ'!Область_печати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ПК</cp:lastModifiedBy>
  <cp:lastPrinted>2022-03-23T08:56:37Z</cp:lastPrinted>
  <dcterms:created xsi:type="dcterms:W3CDTF">2008-04-09T07:25:11Z</dcterms:created>
  <dcterms:modified xsi:type="dcterms:W3CDTF">2026-02-19T08:38:31Z</dcterms:modified>
</cp:coreProperties>
</file>